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0" windowWidth="9765" windowHeight="5790"/>
  </bookViews>
  <sheets>
    <sheet name="Model" sheetId="1" r:id="rId1"/>
    <sheet name="Assignments" sheetId="2" r:id="rId2"/>
    <sheet name="Preferences" sheetId="3" r:id="rId3"/>
    <sheet name="Constraints" sheetId="4" r:id="rId4"/>
  </sheets>
  <externalReferences>
    <externalReference r:id="rId5"/>
  </externalReferences>
  <definedNames>
    <definedName name="WBMAX">Model!$E$4</definedName>
  </definedNames>
  <calcPr calcId="125725"/>
</workbook>
</file>

<file path=xl/calcChain.xml><?xml version="1.0" encoding="utf-8"?>
<calcChain xmlns="http://schemas.openxmlformats.org/spreadsheetml/2006/main">
  <c r="L17" i="1"/>
  <c r="L12"/>
  <c r="L7"/>
  <c r="L20" i="3"/>
  <c r="L19"/>
  <c r="L18"/>
  <c r="L15"/>
  <c r="L14"/>
  <c r="L13"/>
  <c r="L10"/>
  <c r="L9"/>
  <c r="L8"/>
  <c r="L5"/>
  <c r="L4"/>
  <c r="L3"/>
  <c r="E4" i="1"/>
  <c r="H20" i="4"/>
  <c r="F20"/>
  <c r="D20"/>
  <c r="H19"/>
  <c r="F19"/>
  <c r="D19"/>
  <c r="J18"/>
  <c r="H18"/>
  <c r="F18"/>
  <c r="D18"/>
  <c r="H15"/>
  <c r="F15"/>
  <c r="D15"/>
  <c r="H14"/>
  <c r="F14"/>
  <c r="D14"/>
  <c r="J13"/>
  <c r="H13"/>
  <c r="F13"/>
  <c r="D13"/>
  <c r="H10"/>
  <c r="F10"/>
  <c r="D10"/>
  <c r="H9"/>
  <c r="F9"/>
  <c r="D9"/>
  <c r="J8"/>
  <c r="H8"/>
  <c r="F8"/>
  <c r="D8"/>
  <c r="H5"/>
  <c r="F5"/>
  <c r="D5"/>
  <c r="H4"/>
  <c r="F4"/>
  <c r="D4"/>
  <c r="J3"/>
  <c r="H3"/>
  <c r="F3"/>
  <c r="D3"/>
  <c r="I18" i="1"/>
  <c r="G18"/>
  <c r="E18"/>
  <c r="J13"/>
  <c r="H13"/>
  <c r="F13"/>
  <c r="D13"/>
  <c r="I8"/>
  <c r="G8"/>
  <c r="E8"/>
  <c r="I20" i="4"/>
  <c r="G20"/>
  <c r="E20"/>
  <c r="I19"/>
  <c r="G19"/>
  <c r="E19"/>
  <c r="L18"/>
  <c r="I18"/>
  <c r="G18"/>
  <c r="E18"/>
  <c r="I15"/>
  <c r="G15"/>
  <c r="E15"/>
  <c r="I14"/>
  <c r="G14"/>
  <c r="E14"/>
  <c r="L13"/>
  <c r="I13"/>
  <c r="G13"/>
  <c r="E13"/>
  <c r="I10"/>
  <c r="G10"/>
  <c r="E10"/>
  <c r="I9"/>
  <c r="G9"/>
  <c r="E9"/>
  <c r="L8"/>
  <c r="I8"/>
  <c r="G8"/>
  <c r="E8"/>
  <c r="I5"/>
  <c r="G5"/>
  <c r="E5"/>
  <c r="I4"/>
  <c r="G4"/>
  <c r="E4"/>
  <c r="L3"/>
  <c r="I3"/>
  <c r="G3"/>
  <c r="E3"/>
  <c r="J18" i="1"/>
  <c r="H18"/>
  <c r="F18"/>
  <c r="D18"/>
  <c r="I13"/>
  <c r="G13"/>
  <c r="E13"/>
  <c r="J8"/>
  <c r="H8"/>
  <c r="F8"/>
  <c r="D8"/>
</calcChain>
</file>

<file path=xl/sharedStrings.xml><?xml version="1.0" encoding="utf-8"?>
<sst xmlns="http://schemas.openxmlformats.org/spreadsheetml/2006/main" count="204" uniqueCount="32">
  <si>
    <t>SCREEN 1</t>
  </si>
  <si>
    <t>MULTIPLE SHIFT ASSIGNMENT MODEL</t>
  </si>
  <si>
    <t xml:space="preserve">        Preference Total:</t>
  </si>
  <si>
    <t>Mon</t>
  </si>
  <si>
    <t>Tue</t>
  </si>
  <si>
    <t>Wed</t>
  </si>
  <si>
    <t>Thu</t>
  </si>
  <si>
    <t>Fri</t>
  </si>
  <si>
    <t>Sat</t>
  </si>
  <si>
    <t>Sun</t>
  </si>
  <si>
    <t>TOTAL</t>
  </si>
  <si>
    <t>DAYS REQD:</t>
  </si>
  <si>
    <t>EVES REQD:</t>
  </si>
  <si>
    <t>NITES REQD:</t>
  </si>
  <si>
    <t>SCREEN 2</t>
  </si>
  <si>
    <t>ASSIGNMENTS</t>
  </si>
  <si>
    <t>Name</t>
  </si>
  <si>
    <t>#Work</t>
  </si>
  <si>
    <t>Shift</t>
  </si>
  <si>
    <t xml:space="preserve"> REAGAN</t>
  </si>
  <si>
    <t>Days</t>
  </si>
  <si>
    <t>Eves</t>
  </si>
  <si>
    <t>Nites</t>
  </si>
  <si>
    <t xml:space="preserve"> BUSH</t>
  </si>
  <si>
    <t xml:space="preserve"> FORD</t>
  </si>
  <si>
    <t xml:space="preserve"> NIXON</t>
  </si>
  <si>
    <t>SCREEN 3</t>
  </si>
  <si>
    <t>PREFERENCES</t>
  </si>
  <si>
    <t>PREF</t>
  </si>
  <si>
    <t>SCREEN 4</t>
  </si>
  <si>
    <t>CONSTRAINTS</t>
  </si>
  <si>
    <t>SHIFTS</t>
  </si>
</sst>
</file>

<file path=xl/styles.xml><?xml version="1.0" encoding="utf-8"?>
<styleSheet xmlns="http://schemas.openxmlformats.org/spreadsheetml/2006/main"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1" applyNumberFormat="0" applyAlignment="0" applyProtection="0"/>
    <xf numFmtId="0" fontId="7" fillId="29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1" applyNumberFormat="0" applyAlignment="0" applyProtection="0"/>
    <xf numFmtId="0" fontId="14" fillId="0" borderId="6" applyNumberFormat="0" applyFill="0" applyAlignment="0" applyProtection="0"/>
    <xf numFmtId="0" fontId="15" fillId="35" borderId="0" applyNumberFormat="0" applyBorder="0" applyAlignment="0" applyProtection="0"/>
    <xf numFmtId="0" fontId="1" fillId="36" borderId="7" applyNumberFormat="0" applyFont="0" applyAlignment="0" applyProtection="0"/>
    <xf numFmtId="0" fontId="16" fillId="28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NumberFormat="1" applyProtection="1"/>
    <xf numFmtId="0" fontId="0" fillId="0" borderId="0" xfId="0" applyNumberFormat="1" applyAlignment="1" applyProtection="1">
      <alignment horizontal="left"/>
    </xf>
    <xf numFmtId="0" fontId="0" fillId="0" borderId="0" xfId="0" applyNumberFormat="1" applyAlignment="1" applyProtection="1">
      <alignment horizontal="right"/>
    </xf>
    <xf numFmtId="0" fontId="0" fillId="0" borderId="0" xfId="0" applyNumberFormat="1"/>
    <xf numFmtId="0" fontId="0" fillId="0" borderId="0" xfId="0" applyNumberFormat="1" applyAlignment="1" applyProtection="1">
      <alignment horizontal="center"/>
    </xf>
    <xf numFmtId="0" fontId="2" fillId="0" borderId="0" xfId="0" applyNumberFormat="1" applyFont="1" applyProtection="1">
      <protection locked="0"/>
    </xf>
    <xf numFmtId="0" fontId="1" fillId="0" borderId="0" xfId="0" applyNumberFormat="1" applyFont="1" applyAlignment="1" applyProtection="1">
      <alignment horizontal="center"/>
    </xf>
    <xf numFmtId="0" fontId="1" fillId="0" borderId="0" xfId="0" applyNumberFormat="1" applyFont="1" applyAlignment="1" applyProtection="1">
      <alignment horizontal="left"/>
    </xf>
    <xf numFmtId="0" fontId="1" fillId="2" borderId="0" xfId="27" applyNumberFormat="1" applyAlignment="1">
      <protection locked="0"/>
    </xf>
    <xf numFmtId="0" fontId="2" fillId="0" borderId="0" xfId="25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X22"/>
  <sheetViews>
    <sheetView showGridLines="0" tabSelected="1" workbookViewId="0"/>
  </sheetViews>
  <sheetFormatPr defaultColWidth="16.7109375" defaultRowHeight="12.75"/>
  <cols>
    <col min="1" max="1" width="2.7109375" style="1" customWidth="1"/>
    <col min="2" max="2" width="11.140625" style="1" customWidth="1"/>
    <col min="3" max="3" width="2.7109375" style="1" customWidth="1"/>
    <col min="4" max="4" width="8.5703125" style="1" customWidth="1"/>
    <col min="5" max="10" width="6.7109375" style="1" customWidth="1"/>
    <col min="11" max="11" width="1.7109375" style="1" customWidth="1"/>
    <col min="12" max="12" width="7.85546875" style="1" customWidth="1"/>
    <col min="13" max="13" width="2.7109375" style="1" customWidth="1"/>
    <col min="14" max="23" width="9.140625" customWidth="1"/>
    <col min="24" max="24" width="1.7109375" style="4" customWidth="1"/>
    <col min="25" max="25" width="2.7109375" style="1" customWidth="1"/>
    <col min="26" max="36" width="9.140625" customWidth="1"/>
    <col min="37" max="37" width="1.7109375" style="4" customWidth="1"/>
    <col min="38" max="38" width="8.7109375" style="1" customWidth="1"/>
    <col min="39" max="40" width="3.28515625" style="1" customWidth="1"/>
    <col min="41" max="47" width="6.7109375" style="1" customWidth="1"/>
    <col min="48" max="48" width="3.140625" style="1" customWidth="1"/>
    <col min="49" max="49" width="6.7109375" style="1" customWidth="1"/>
    <col min="50" max="50" width="3" style="4" customWidth="1"/>
    <col min="51" max="254" width="10.7109375" style="4" customWidth="1"/>
    <col min="255" max="255" width="16.7109375" style="4" customWidth="1"/>
    <col min="256" max="16384" width="16.7109375" style="4"/>
  </cols>
  <sheetData>
    <row r="1" spans="1:49" ht="12" customHeight="1">
      <c r="A1"/>
      <c r="B1" s="8" t="s">
        <v>0</v>
      </c>
      <c r="X1" s="1"/>
      <c r="AK1" s="1"/>
      <c r="AL1"/>
      <c r="AM1"/>
      <c r="AN1"/>
      <c r="AO1"/>
      <c r="AP1"/>
      <c r="AQ1"/>
      <c r="AR1"/>
      <c r="AS1"/>
      <c r="AT1"/>
      <c r="AU1"/>
      <c r="AV1"/>
      <c r="AW1"/>
    </row>
    <row r="2" spans="1:49" ht="12" customHeight="1">
      <c r="B2"/>
      <c r="C2" s="2" t="s">
        <v>1</v>
      </c>
      <c r="X2" s="1"/>
      <c r="AK2" s="1"/>
      <c r="AL2"/>
      <c r="AM2"/>
      <c r="AN2"/>
      <c r="AO2"/>
      <c r="AP2"/>
      <c r="AQ2"/>
      <c r="AR2"/>
      <c r="AS2"/>
      <c r="AT2"/>
      <c r="AU2"/>
      <c r="AV2"/>
      <c r="AW2"/>
    </row>
    <row r="3" spans="1:49" ht="12" customHeight="1">
      <c r="X3" s="6"/>
      <c r="AK3" s="1"/>
      <c r="AL3"/>
      <c r="AM3"/>
      <c r="AN3"/>
      <c r="AO3"/>
      <c r="AP3"/>
      <c r="AQ3"/>
      <c r="AR3"/>
      <c r="AS3"/>
      <c r="AT3"/>
      <c r="AU3"/>
      <c r="AV3"/>
      <c r="AW3"/>
    </row>
    <row r="4" spans="1:49" ht="12" customHeight="1">
      <c r="B4" s="2" t="s">
        <v>2</v>
      </c>
      <c r="E4" s="9">
        <f>SUM(Preferences!L3:L5)+SUM(Preferences!L8:L10)+SUM(Preferences!L13:L15)+SUM(Preferences!L18:L20)</f>
        <v>0</v>
      </c>
      <c r="X4" s="6"/>
      <c r="AK4" s="1"/>
      <c r="AL4"/>
      <c r="AM4"/>
      <c r="AN4"/>
      <c r="AO4"/>
      <c r="AP4"/>
      <c r="AQ4"/>
      <c r="AR4"/>
      <c r="AS4"/>
      <c r="AT4"/>
      <c r="AU4"/>
      <c r="AV4"/>
      <c r="AW4"/>
    </row>
    <row r="5" spans="1:49" ht="12" customHeight="1">
      <c r="X5" s="6"/>
      <c r="AK5" s="1"/>
      <c r="AL5"/>
      <c r="AM5"/>
      <c r="AN5"/>
      <c r="AO5"/>
      <c r="AP5"/>
      <c r="AQ5"/>
      <c r="AR5"/>
      <c r="AS5"/>
      <c r="AT5"/>
      <c r="AU5"/>
      <c r="AV5"/>
      <c r="AW5"/>
    </row>
    <row r="6" spans="1:49" ht="12" customHeight="1"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L6" s="3" t="s">
        <v>10</v>
      </c>
      <c r="X6" s="1"/>
      <c r="AK6" s="1"/>
      <c r="AL6"/>
      <c r="AM6"/>
      <c r="AN6"/>
      <c r="AO6"/>
      <c r="AP6"/>
      <c r="AQ6"/>
      <c r="AR6"/>
      <c r="AS6"/>
      <c r="AT6"/>
      <c r="AU6"/>
      <c r="AV6"/>
      <c r="AW6"/>
    </row>
    <row r="7" spans="1:49" ht="12" customHeight="1">
      <c r="B7" s="3" t="s">
        <v>11</v>
      </c>
      <c r="D7" s="1">
        <v>2</v>
      </c>
      <c r="E7" s="1">
        <v>1</v>
      </c>
      <c r="F7" s="1">
        <v>1</v>
      </c>
      <c r="G7" s="1">
        <v>3</v>
      </c>
      <c r="H7" s="1">
        <v>1</v>
      </c>
      <c r="I7" s="1">
        <v>1</v>
      </c>
      <c r="J7" s="1">
        <v>1</v>
      </c>
      <c r="L7" s="1">
        <f>SUM(D7:J7)</f>
        <v>10</v>
      </c>
      <c r="X7" s="1"/>
      <c r="AK7" s="1"/>
      <c r="AL7"/>
      <c r="AM7"/>
      <c r="AN7"/>
      <c r="AO7"/>
      <c r="AP7"/>
      <c r="AQ7"/>
      <c r="AR7"/>
      <c r="AS7"/>
      <c r="AT7"/>
      <c r="AU7"/>
      <c r="AV7"/>
      <c r="AW7"/>
    </row>
    <row r="8" spans="1:49" ht="12" customHeight="1">
      <c r="D8" s="7" t="str">
        <f>[1]!WB(Assignments!D3+Assignments!D8+Assignments!D13+Assignments!D18,"&gt;=",D7)</f>
        <v>Not &gt;=</v>
      </c>
      <c r="E8" s="7" t="str">
        <f>[1]!WB(Assignments!E3+Assignments!E8+Assignments!E13+Assignments!E18,"&gt;=",E7)</f>
        <v>Not &gt;=</v>
      </c>
      <c r="F8" s="7" t="str">
        <f>[1]!WB(Assignments!F3+Assignments!F8+Assignments!F13+Assignments!F18,"&gt;=",F7)</f>
        <v>Not &gt;=</v>
      </c>
      <c r="G8" s="7" t="str">
        <f>[1]!WB(Assignments!G3+Assignments!G8+Assignments!G13+Assignments!G18,"&gt;=",G7)</f>
        <v>Not &gt;=</v>
      </c>
      <c r="H8" s="7" t="str">
        <f>[1]!WB(Assignments!H3+Assignments!H8+Assignments!H13+Assignments!H18,"&gt;=",H7)</f>
        <v>Not &gt;=</v>
      </c>
      <c r="I8" s="7" t="str">
        <f>[1]!WB(Assignments!I3+Assignments!I8+Assignments!I13+Assignments!I18,"&gt;=",I7)</f>
        <v>Not &gt;=</v>
      </c>
      <c r="J8" s="7" t="str">
        <f>[1]!WB(Assignments!J3+Assignments!J8+Assignments!J13+Assignments!J18,"&gt;=",J7)</f>
        <v>Not &gt;=</v>
      </c>
      <c r="X8" s="6"/>
      <c r="AK8" s="1"/>
      <c r="AL8"/>
      <c r="AM8"/>
      <c r="AN8"/>
      <c r="AO8"/>
      <c r="AP8"/>
      <c r="AQ8"/>
      <c r="AR8"/>
      <c r="AS8"/>
      <c r="AT8"/>
      <c r="AU8"/>
      <c r="AV8"/>
      <c r="AW8"/>
    </row>
    <row r="9" spans="1:49" ht="12" customHeight="1">
      <c r="X9" s="6"/>
      <c r="AK9" s="1"/>
      <c r="AL9"/>
      <c r="AM9"/>
      <c r="AN9"/>
      <c r="AO9"/>
      <c r="AP9"/>
      <c r="AQ9"/>
      <c r="AR9"/>
      <c r="AS9"/>
      <c r="AT9"/>
      <c r="AU9"/>
      <c r="AV9"/>
      <c r="AW9"/>
    </row>
    <row r="10" spans="1:49" ht="12" customHeight="1">
      <c r="X10" s="6"/>
      <c r="AK10" s="1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49" ht="12" customHeight="1">
      <c r="D11" s="3" t="s">
        <v>3</v>
      </c>
      <c r="E11" s="3" t="s">
        <v>4</v>
      </c>
      <c r="F11" s="3" t="s">
        <v>5</v>
      </c>
      <c r="G11" s="3" t="s">
        <v>6</v>
      </c>
      <c r="H11" s="3" t="s">
        <v>7</v>
      </c>
      <c r="I11" s="3" t="s">
        <v>8</v>
      </c>
      <c r="J11" s="3" t="s">
        <v>9</v>
      </c>
      <c r="L11" s="3" t="s">
        <v>10</v>
      </c>
      <c r="X11" s="1"/>
      <c r="AK11" s="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ht="12" customHeight="1">
      <c r="B12" s="3" t="s">
        <v>12</v>
      </c>
      <c r="D12" s="1">
        <v>1</v>
      </c>
      <c r="E12" s="1">
        <v>1</v>
      </c>
      <c r="F12" s="1">
        <v>0</v>
      </c>
      <c r="G12" s="1">
        <v>0</v>
      </c>
      <c r="H12" s="1">
        <v>2</v>
      </c>
      <c r="I12" s="1">
        <v>1</v>
      </c>
      <c r="J12" s="1">
        <v>1</v>
      </c>
      <c r="L12" s="1">
        <f>SUM(D12:J12)</f>
        <v>6</v>
      </c>
      <c r="X12" s="1"/>
      <c r="AK12" s="1"/>
      <c r="AL12"/>
      <c r="AM12"/>
      <c r="AN12"/>
      <c r="AO12"/>
      <c r="AP12"/>
      <c r="AQ12"/>
      <c r="AR12"/>
      <c r="AS12"/>
      <c r="AT12"/>
      <c r="AU12"/>
      <c r="AV12"/>
      <c r="AW12"/>
    </row>
    <row r="13" spans="1:49" ht="12" customHeight="1">
      <c r="D13" s="7" t="str">
        <f>[1]!WB(Assignments!D4+Assignments!D9+Assignments!D14+Assignments!D19,"&gt;=",D12)</f>
        <v>Not &gt;=</v>
      </c>
      <c r="E13" s="7" t="str">
        <f>[1]!WB(Assignments!E4+Assignments!E9+Assignments!E14+Assignments!E19,"&gt;=",E12)</f>
        <v>Not &gt;=</v>
      </c>
      <c r="F13" s="7" t="str">
        <f>[1]!WB(Assignments!F4+Assignments!F9+Assignments!F14+Assignments!F19,"&gt;=",F12)</f>
        <v>=&gt;=</v>
      </c>
      <c r="G13" s="7" t="str">
        <f>[1]!WB(Assignments!G4+Assignments!G9+Assignments!G14+Assignments!G19,"&gt;=",G12)</f>
        <v>=&gt;=</v>
      </c>
      <c r="H13" s="7" t="str">
        <f>[1]!WB(Assignments!H4+Assignments!H9+Assignments!H14+Assignments!H19,"&gt;=",H12)</f>
        <v>Not &gt;=</v>
      </c>
      <c r="I13" s="7" t="str">
        <f>[1]!WB(Assignments!I4+Assignments!I9+Assignments!I14+Assignments!I19,"&gt;=",I12)</f>
        <v>Not &gt;=</v>
      </c>
      <c r="J13" s="7" t="str">
        <f>[1]!WB(Assignments!J4+Assignments!J9+Assignments!J14+Assignments!J19,"&gt;=",J12)</f>
        <v>Not &gt;=</v>
      </c>
      <c r="X13" s="6"/>
      <c r="AK13" s="1"/>
      <c r="AL13"/>
      <c r="AM13"/>
      <c r="AN13"/>
      <c r="AO13"/>
      <c r="AP13"/>
      <c r="AQ13"/>
      <c r="AR13"/>
      <c r="AS13"/>
      <c r="AT13"/>
      <c r="AU13"/>
      <c r="AV13"/>
      <c r="AW13"/>
    </row>
    <row r="14" spans="1:49" ht="12" customHeight="1">
      <c r="X14" s="6"/>
      <c r="AK14" s="1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49" ht="12" customHeight="1">
      <c r="X15" s="6"/>
      <c r="AK15" s="1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ht="12" customHeight="1">
      <c r="D16" s="3" t="s">
        <v>3</v>
      </c>
      <c r="E16" s="3" t="s">
        <v>4</v>
      </c>
      <c r="F16" s="3" t="s">
        <v>5</v>
      </c>
      <c r="G16" s="3" t="s">
        <v>6</v>
      </c>
      <c r="H16" s="3" t="s">
        <v>7</v>
      </c>
      <c r="I16" s="3" t="s">
        <v>8</v>
      </c>
      <c r="J16" s="3" t="s">
        <v>9</v>
      </c>
      <c r="L16" s="3" t="s">
        <v>10</v>
      </c>
      <c r="X16" s="1"/>
      <c r="AK16" s="1"/>
      <c r="AL16"/>
      <c r="AM16"/>
      <c r="AN16"/>
      <c r="AO16"/>
      <c r="AP16"/>
      <c r="AQ16"/>
      <c r="AR16"/>
      <c r="AS16"/>
      <c r="AT16"/>
      <c r="AU16"/>
      <c r="AV16"/>
      <c r="AW16"/>
    </row>
    <row r="17" spans="2:50" ht="12" customHeight="1">
      <c r="B17" s="3" t="s">
        <v>13</v>
      </c>
      <c r="D17" s="1">
        <v>1</v>
      </c>
      <c r="E17" s="1">
        <v>0</v>
      </c>
      <c r="F17" s="1">
        <v>0</v>
      </c>
      <c r="G17" s="1">
        <v>0</v>
      </c>
      <c r="H17" s="1">
        <v>1</v>
      </c>
      <c r="I17" s="1">
        <v>1</v>
      </c>
      <c r="J17" s="1">
        <v>1</v>
      </c>
      <c r="L17" s="1">
        <f>SUM(D17:J17)</f>
        <v>4</v>
      </c>
      <c r="X17" s="1"/>
      <c r="AK17" s="1"/>
      <c r="AL17"/>
      <c r="AM17"/>
      <c r="AN17"/>
      <c r="AO17"/>
      <c r="AP17"/>
      <c r="AQ17"/>
      <c r="AR17"/>
      <c r="AS17"/>
      <c r="AT17"/>
      <c r="AU17"/>
      <c r="AV17"/>
      <c r="AW17"/>
      <c r="AX17" s="1"/>
    </row>
    <row r="18" spans="2:50" ht="12" customHeight="1">
      <c r="D18" s="7" t="str">
        <f>[1]!WB(Assignments!D5+Assignments!D10+Assignments!D15+Assignments!D20,"&gt;=",D17)</f>
        <v>Not &gt;=</v>
      </c>
      <c r="E18" s="7" t="str">
        <f>[1]!WB(Assignments!E5+Assignments!E10+Assignments!E15+Assignments!E20,"&gt;=",E17)</f>
        <v>=&gt;=</v>
      </c>
      <c r="F18" s="7" t="str">
        <f>[1]!WB(Assignments!F5+Assignments!F10+Assignments!F15+Assignments!F20,"&gt;=",F17)</f>
        <v>=&gt;=</v>
      </c>
      <c r="G18" s="7" t="str">
        <f>[1]!WB(Assignments!G5+Assignments!G10+Assignments!G15+Assignments!G20,"&gt;=",G17)</f>
        <v>=&gt;=</v>
      </c>
      <c r="H18" s="7" t="str">
        <f>[1]!WB(Assignments!H5+Assignments!H10+Assignments!H15+Assignments!H20,"&gt;=",H17)</f>
        <v>Not &gt;=</v>
      </c>
      <c r="I18" s="7" t="str">
        <f>[1]!WB(Assignments!I5+Assignments!I10+Assignments!I15+Assignments!I20,"&gt;=",I17)</f>
        <v>Not &gt;=</v>
      </c>
      <c r="J18" s="7" t="str">
        <f>[1]!WB(Assignments!J5+Assignments!J10+Assignments!J15+Assignments!J20,"&gt;=",J17)</f>
        <v>Not &gt;=</v>
      </c>
      <c r="X18" s="6"/>
      <c r="AK18" s="1"/>
      <c r="AL18"/>
      <c r="AM18"/>
      <c r="AN18"/>
      <c r="AO18"/>
      <c r="AP18"/>
      <c r="AQ18"/>
      <c r="AR18"/>
      <c r="AS18"/>
      <c r="AT18"/>
      <c r="AU18"/>
      <c r="AV18"/>
      <c r="AW18"/>
      <c r="AX18" s="1"/>
    </row>
    <row r="19" spans="2:50" ht="12" customHeight="1">
      <c r="X19" s="6"/>
      <c r="AK19" s="1"/>
      <c r="AL19"/>
      <c r="AM19"/>
      <c r="AN19"/>
      <c r="AO19"/>
      <c r="AP19"/>
      <c r="AQ19"/>
      <c r="AR19"/>
      <c r="AS19"/>
      <c r="AT19"/>
      <c r="AU19"/>
      <c r="AV19"/>
      <c r="AW19"/>
      <c r="AX19" s="1"/>
    </row>
    <row r="20" spans="2:50" ht="12" customHeight="1">
      <c r="X20" s="6"/>
      <c r="AK20" s="1"/>
      <c r="AL20"/>
      <c r="AM20"/>
      <c r="AN20"/>
      <c r="AO20"/>
      <c r="AP20"/>
      <c r="AQ20"/>
      <c r="AR20"/>
      <c r="AS20"/>
      <c r="AT20"/>
      <c r="AU20"/>
      <c r="AV20"/>
      <c r="AW20"/>
      <c r="AX20" s="1"/>
    </row>
    <row r="21" spans="2:50">
      <c r="X21" s="1"/>
      <c r="AK21" s="1"/>
      <c r="AL21"/>
      <c r="AM21"/>
      <c r="AN21"/>
      <c r="AO21"/>
      <c r="AP21"/>
      <c r="AQ21"/>
      <c r="AR21"/>
      <c r="AS21"/>
      <c r="AT21"/>
      <c r="AU21"/>
      <c r="AV21"/>
      <c r="AW21"/>
      <c r="AX21" s="1"/>
    </row>
    <row r="22" spans="2:50">
      <c r="AL22"/>
      <c r="AM22"/>
      <c r="AN22"/>
      <c r="AO22"/>
      <c r="AP22"/>
      <c r="AQ22"/>
      <c r="AR22"/>
      <c r="AS22"/>
      <c r="AT22"/>
      <c r="AU22"/>
      <c r="AV22"/>
      <c r="AW22"/>
    </row>
  </sheetData>
  <phoneticPr fontId="0" type="noConversion"/>
  <pageMargins left="0.75" right="0.75" top="1" bottom="1" header="0.5" footer="0.5"/>
  <pageSetup orientation="portrait" horizontalDpi="0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21"/>
  <sheetViews>
    <sheetView showGridLines="0" workbookViewId="0"/>
  </sheetViews>
  <sheetFormatPr defaultRowHeight="12.75"/>
  <cols>
    <col min="1" max="1" width="9.5703125" style="1" customWidth="1"/>
    <col min="2" max="2" width="7.7109375" style="1" customWidth="1"/>
    <col min="3" max="3" width="6.7109375" style="1" customWidth="1"/>
    <col min="4" max="10" width="6.7109375" style="4" customWidth="1"/>
  </cols>
  <sheetData>
    <row r="1" spans="1:10" ht="12" customHeight="1">
      <c r="A1" s="2" t="s">
        <v>14</v>
      </c>
      <c r="D1" s="1"/>
      <c r="E1" s="1"/>
      <c r="F1" s="2" t="s">
        <v>15</v>
      </c>
      <c r="G1" s="1"/>
      <c r="H1" s="1"/>
      <c r="I1" s="1"/>
      <c r="J1" s="1"/>
    </row>
    <row r="2" spans="1:10" ht="12" customHeight="1">
      <c r="A2" s="2" t="s">
        <v>16</v>
      </c>
      <c r="B2" s="2" t="s">
        <v>17</v>
      </c>
      <c r="C2" s="3" t="s">
        <v>18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12" customHeight="1">
      <c r="A3" s="3" t="s">
        <v>19</v>
      </c>
      <c r="B3" s="1">
        <v>5</v>
      </c>
      <c r="C3" s="3" t="s">
        <v>20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</row>
    <row r="4" spans="1:10" ht="12" customHeight="1">
      <c r="C4" s="3" t="s">
        <v>21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</row>
    <row r="5" spans="1:10" ht="12" customHeight="1">
      <c r="C5" s="3" t="s">
        <v>22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</row>
    <row r="6" spans="1:10" ht="12" customHeight="1">
      <c r="D6" s="1"/>
      <c r="E6" s="1"/>
      <c r="F6" s="1"/>
      <c r="G6" s="1"/>
      <c r="H6" s="1"/>
      <c r="I6" s="1"/>
      <c r="J6" s="1"/>
    </row>
    <row r="7" spans="1:10" ht="12" customHeight="1">
      <c r="A7" s="2" t="s">
        <v>16</v>
      </c>
      <c r="B7" s="2" t="s">
        <v>17</v>
      </c>
      <c r="C7" s="3" t="s">
        <v>18</v>
      </c>
      <c r="D7" s="3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</row>
    <row r="8" spans="1:10" ht="12" customHeight="1">
      <c r="A8" s="3" t="s">
        <v>23</v>
      </c>
      <c r="B8" s="1">
        <v>5</v>
      </c>
      <c r="C8" s="3" t="s">
        <v>20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</row>
    <row r="9" spans="1:10" ht="12" customHeight="1">
      <c r="C9" s="3" t="s">
        <v>21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 ht="12" customHeight="1">
      <c r="C10" s="3" t="s">
        <v>22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</row>
    <row r="11" spans="1:10" ht="12" customHeight="1">
      <c r="D11" s="1"/>
      <c r="E11" s="1"/>
      <c r="F11" s="1"/>
      <c r="G11" s="1"/>
      <c r="H11" s="1"/>
      <c r="I11" s="1"/>
      <c r="J11" s="1"/>
    </row>
    <row r="12" spans="1:10" ht="12" customHeight="1">
      <c r="A12" s="2" t="s">
        <v>16</v>
      </c>
      <c r="B12" s="2" t="s">
        <v>17</v>
      </c>
      <c r="C12" s="3" t="s">
        <v>18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7</v>
      </c>
      <c r="I12" s="3" t="s">
        <v>8</v>
      </c>
      <c r="J12" s="3" t="s">
        <v>9</v>
      </c>
    </row>
    <row r="13" spans="1:10" ht="12" customHeight="1">
      <c r="A13" s="3" t="s">
        <v>24</v>
      </c>
      <c r="B13" s="1">
        <v>5</v>
      </c>
      <c r="C13" s="3" t="s">
        <v>20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ht="12" customHeight="1">
      <c r="C14" s="3" t="s">
        <v>21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</row>
    <row r="15" spans="1:10" ht="12" customHeight="1">
      <c r="C15" s="3" t="s">
        <v>22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ht="12" customHeight="1">
      <c r="D16" s="1"/>
      <c r="E16" s="1"/>
      <c r="F16" s="1"/>
      <c r="G16" s="1"/>
      <c r="H16" s="1"/>
      <c r="I16" s="1"/>
      <c r="J16" s="1"/>
    </row>
    <row r="17" spans="1:10" ht="12" customHeight="1">
      <c r="A17" s="2" t="s">
        <v>16</v>
      </c>
      <c r="B17" s="2" t="s">
        <v>17</v>
      </c>
      <c r="C17" s="3" t="s">
        <v>18</v>
      </c>
      <c r="D17" s="3" t="s">
        <v>3</v>
      </c>
      <c r="E17" s="3" t="s">
        <v>4</v>
      </c>
      <c r="F17" s="3" t="s">
        <v>5</v>
      </c>
      <c r="G17" s="3" t="s">
        <v>6</v>
      </c>
      <c r="H17" s="3" t="s">
        <v>7</v>
      </c>
      <c r="I17" s="3" t="s">
        <v>8</v>
      </c>
      <c r="J17" s="3" t="s">
        <v>9</v>
      </c>
    </row>
    <row r="18" spans="1:10" ht="12" customHeight="1">
      <c r="A18" s="3" t="s">
        <v>25</v>
      </c>
      <c r="B18" s="1">
        <v>5</v>
      </c>
      <c r="C18" s="3" t="s">
        <v>20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ht="12" customHeight="1">
      <c r="C19" s="3" t="s">
        <v>21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ht="12" customHeight="1">
      <c r="C20" s="3" t="s">
        <v>22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>
      <c r="D21" s="1"/>
      <c r="E21" s="1"/>
      <c r="F21" s="1"/>
      <c r="G21" s="1"/>
      <c r="H21" s="1"/>
      <c r="I21" s="1"/>
      <c r="J21" s="1"/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L20"/>
  <sheetViews>
    <sheetView showGridLines="0" workbookViewId="0"/>
  </sheetViews>
  <sheetFormatPr defaultRowHeight="12.75"/>
  <cols>
    <col min="1" max="1" width="9.5703125" style="1" customWidth="1"/>
    <col min="2" max="2" width="7.7109375" style="1" customWidth="1"/>
    <col min="3" max="10" width="6.7109375" style="1" customWidth="1"/>
    <col min="11" max="11" width="2.7109375" style="1" customWidth="1"/>
    <col min="12" max="12" width="7.85546875" style="1" customWidth="1"/>
  </cols>
  <sheetData>
    <row r="1" spans="1:12" ht="12" customHeight="1">
      <c r="A1" s="2" t="s">
        <v>26</v>
      </c>
      <c r="B1" s="5"/>
      <c r="F1" s="2" t="s">
        <v>27</v>
      </c>
    </row>
    <row r="2" spans="1:12" ht="12" customHeight="1">
      <c r="A2" s="2" t="s">
        <v>16</v>
      </c>
      <c r="B2" s="3"/>
      <c r="C2" s="3" t="s">
        <v>18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L2" s="3" t="s">
        <v>28</v>
      </c>
    </row>
    <row r="3" spans="1:12" ht="12" customHeight="1">
      <c r="A3" s="3" t="s">
        <v>19</v>
      </c>
      <c r="B3" s="3"/>
      <c r="C3" s="3" t="s">
        <v>20</v>
      </c>
      <c r="D3" s="1">
        <v>1</v>
      </c>
      <c r="E3" s="1">
        <v>0</v>
      </c>
      <c r="F3" s="1">
        <v>3</v>
      </c>
      <c r="G3" s="1">
        <v>2</v>
      </c>
      <c r="H3" s="1">
        <v>0</v>
      </c>
      <c r="I3" s="1">
        <v>0</v>
      </c>
      <c r="J3" s="1">
        <v>0</v>
      </c>
      <c r="L3" s="1">
        <f>SUMPRODUCT(Assignments!D3:J3,Preferences!D3:J3)</f>
        <v>0</v>
      </c>
    </row>
    <row r="4" spans="1:12" ht="12" customHeight="1">
      <c r="C4" s="3" t="s">
        <v>21</v>
      </c>
      <c r="D4" s="1">
        <v>0</v>
      </c>
      <c r="E4" s="1">
        <v>0</v>
      </c>
      <c r="F4" s="1">
        <v>0</v>
      </c>
      <c r="G4" s="1">
        <v>0</v>
      </c>
      <c r="H4" s="1">
        <v>4</v>
      </c>
      <c r="I4" s="1">
        <v>5</v>
      </c>
      <c r="J4" s="1">
        <v>0</v>
      </c>
      <c r="L4" s="1">
        <f>SUMPRODUCT(Assignments!D4:J4,Preferences!D4:J4)</f>
        <v>0</v>
      </c>
    </row>
    <row r="5" spans="1:12" ht="12" customHeight="1">
      <c r="C5" s="3" t="s">
        <v>22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L5" s="1">
        <f>SUMPRODUCT(Assignments!D5:J5,Preferences!D5:J5)</f>
        <v>0</v>
      </c>
    </row>
    <row r="6" spans="1:12" ht="12" customHeight="1"/>
    <row r="7" spans="1:12" ht="12" customHeight="1">
      <c r="A7" s="2" t="s">
        <v>16</v>
      </c>
      <c r="B7" s="3"/>
      <c r="C7" s="3" t="s">
        <v>18</v>
      </c>
      <c r="D7" s="3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  <c r="L7" s="3" t="s">
        <v>28</v>
      </c>
    </row>
    <row r="8" spans="1:12" ht="12" customHeight="1">
      <c r="A8" s="3" t="s">
        <v>23</v>
      </c>
      <c r="B8" s="3"/>
      <c r="C8" s="3" t="s">
        <v>20</v>
      </c>
      <c r="D8" s="1">
        <v>3</v>
      </c>
      <c r="E8" s="1">
        <v>2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L8" s="1">
        <f>SUMPRODUCT(Assignments!D8:J8,Preferences!D8:J8)</f>
        <v>0</v>
      </c>
    </row>
    <row r="9" spans="1:12" ht="12" customHeight="1">
      <c r="C9" s="3" t="s">
        <v>21</v>
      </c>
      <c r="D9" s="1">
        <v>0</v>
      </c>
      <c r="E9" s="1">
        <v>0</v>
      </c>
      <c r="F9" s="1">
        <v>1</v>
      </c>
      <c r="G9" s="1">
        <v>0</v>
      </c>
      <c r="H9" s="1">
        <v>0</v>
      </c>
      <c r="I9" s="1">
        <v>0</v>
      </c>
      <c r="J9" s="1">
        <v>0</v>
      </c>
      <c r="L9" s="1">
        <f>SUMPRODUCT(Assignments!D9:J9,Preferences!D9:J9)</f>
        <v>0</v>
      </c>
    </row>
    <row r="10" spans="1:12" ht="12" customHeight="1">
      <c r="C10" s="3" t="s">
        <v>22</v>
      </c>
      <c r="D10" s="1">
        <v>0</v>
      </c>
      <c r="E10" s="1">
        <v>0</v>
      </c>
      <c r="F10" s="1">
        <v>0</v>
      </c>
      <c r="G10" s="1">
        <v>0</v>
      </c>
      <c r="H10" s="1">
        <v>5</v>
      </c>
      <c r="I10" s="1">
        <v>4</v>
      </c>
      <c r="J10" s="1">
        <v>0</v>
      </c>
      <c r="L10" s="1">
        <f>SUMPRODUCT(Assignments!D10:J10,Preferences!D10:J10)</f>
        <v>0</v>
      </c>
    </row>
    <row r="11" spans="1:12" ht="12" customHeight="1"/>
    <row r="12" spans="1:12" ht="12" customHeight="1">
      <c r="A12" s="2" t="s">
        <v>16</v>
      </c>
      <c r="B12" s="3"/>
      <c r="C12" s="3" t="s">
        <v>18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7</v>
      </c>
      <c r="I12" s="3" t="s">
        <v>8</v>
      </c>
      <c r="J12" s="3" t="s">
        <v>9</v>
      </c>
      <c r="L12" s="3" t="s">
        <v>28</v>
      </c>
    </row>
    <row r="13" spans="1:12" ht="12" customHeight="1">
      <c r="A13" s="3" t="s">
        <v>24</v>
      </c>
      <c r="B13" s="3"/>
      <c r="C13" s="3" t="s">
        <v>20</v>
      </c>
      <c r="D13" s="1">
        <v>5</v>
      </c>
      <c r="E13" s="1">
        <v>0</v>
      </c>
      <c r="F13" s="1">
        <v>3</v>
      </c>
      <c r="G13" s="1">
        <v>4</v>
      </c>
      <c r="H13" s="1">
        <v>0</v>
      </c>
      <c r="I13" s="1">
        <v>0</v>
      </c>
      <c r="J13" s="1">
        <v>0</v>
      </c>
      <c r="L13" s="1">
        <f>SUMPRODUCT(Assignments!D13:J13,Preferences!D13:J13)</f>
        <v>0</v>
      </c>
    </row>
    <row r="14" spans="1:12" ht="12" customHeight="1">
      <c r="C14" s="3" t="s">
        <v>21</v>
      </c>
      <c r="D14" s="1">
        <v>0</v>
      </c>
      <c r="E14" s="1">
        <v>0</v>
      </c>
      <c r="F14" s="1">
        <v>0</v>
      </c>
      <c r="G14" s="1">
        <v>0</v>
      </c>
      <c r="H14" s="1">
        <v>2</v>
      </c>
      <c r="I14" s="1">
        <v>1</v>
      </c>
      <c r="J14" s="1">
        <v>0</v>
      </c>
      <c r="L14" s="1">
        <f>SUMPRODUCT(Assignments!D14:J14,Preferences!D14:J14)</f>
        <v>0</v>
      </c>
    </row>
    <row r="15" spans="1:12" ht="12" customHeight="1">
      <c r="C15" s="3" t="s">
        <v>22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L15" s="1">
        <f>SUMPRODUCT(Assignments!D15:J15,Preferences!D15:J15)</f>
        <v>0</v>
      </c>
    </row>
    <row r="16" spans="1:12" ht="12" customHeight="1"/>
    <row r="17" spans="1:12" ht="12" customHeight="1">
      <c r="A17" s="2" t="s">
        <v>16</v>
      </c>
      <c r="B17" s="3"/>
      <c r="C17" s="3" t="s">
        <v>18</v>
      </c>
      <c r="D17" s="3" t="s">
        <v>3</v>
      </c>
      <c r="E17" s="3" t="s">
        <v>4</v>
      </c>
      <c r="F17" s="3" t="s">
        <v>5</v>
      </c>
      <c r="G17" s="3" t="s">
        <v>6</v>
      </c>
      <c r="H17" s="3" t="s">
        <v>7</v>
      </c>
      <c r="I17" s="3" t="s">
        <v>8</v>
      </c>
      <c r="J17" s="3" t="s">
        <v>9</v>
      </c>
      <c r="L17" s="3" t="s">
        <v>28</v>
      </c>
    </row>
    <row r="18" spans="1:12" ht="12" customHeight="1">
      <c r="A18" s="3" t="s">
        <v>25</v>
      </c>
      <c r="B18" s="3"/>
      <c r="C18" s="3" t="s">
        <v>20</v>
      </c>
      <c r="D18" s="1">
        <v>0</v>
      </c>
      <c r="E18" s="1">
        <v>0</v>
      </c>
      <c r="F18" s="1">
        <v>5</v>
      </c>
      <c r="G18" s="1">
        <v>4</v>
      </c>
      <c r="H18" s="1">
        <v>3</v>
      </c>
      <c r="I18" s="1">
        <v>2</v>
      </c>
      <c r="J18" s="1">
        <v>1</v>
      </c>
      <c r="L18" s="1">
        <f>SUMPRODUCT(Assignments!D18:J18,Preferences!D18:J18)</f>
        <v>0</v>
      </c>
    </row>
    <row r="19" spans="1:12" ht="12" customHeight="1">
      <c r="C19" s="3" t="s">
        <v>21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L19" s="1">
        <f>SUMPRODUCT(Assignments!D19:J19,Preferences!D19:J19)</f>
        <v>0</v>
      </c>
    </row>
    <row r="20" spans="1:12" ht="12" customHeight="1">
      <c r="C20" s="3" t="s">
        <v>22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L20" s="1">
        <f>SUMPRODUCT(Assignments!D20:J20,Preferences!D20:J20)</f>
        <v>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L22"/>
  <sheetViews>
    <sheetView showGridLines="0" workbookViewId="0"/>
  </sheetViews>
  <sheetFormatPr defaultColWidth="16.7109375" defaultRowHeight="12.75"/>
  <cols>
    <col min="1" max="1" width="9.5703125" customWidth="1"/>
    <col min="2" max="2" width="7.7109375" customWidth="1"/>
    <col min="3" max="10" width="6.7109375" customWidth="1"/>
    <col min="11" max="11" width="2.7109375" customWidth="1"/>
    <col min="12" max="12" width="7.85546875" customWidth="1"/>
    <col min="13" max="13" width="2.7109375" customWidth="1"/>
    <col min="14" max="14" width="9.5703125" customWidth="1"/>
    <col min="15" max="15" width="6.5703125" customWidth="1"/>
    <col min="16" max="16" width="7.7109375" customWidth="1"/>
    <col min="17" max="23" width="6.7109375" customWidth="1"/>
    <col min="24" max="24" width="1.7109375" customWidth="1"/>
    <col min="25" max="25" width="2.7109375" customWidth="1"/>
    <col min="26" max="26" width="7.7109375" customWidth="1"/>
    <col min="27" max="34" width="6.7109375" customWidth="1"/>
    <col min="35" max="35" width="2.7109375" customWidth="1"/>
    <col min="36" max="36" width="6.7109375" customWidth="1"/>
    <col min="37" max="37" width="1.7109375" customWidth="1"/>
    <col min="38" max="38" width="8.7109375" customWidth="1"/>
    <col min="39" max="40" width="3.28515625" customWidth="1"/>
    <col min="41" max="47" width="6.7109375" customWidth="1"/>
    <col min="48" max="48" width="3.140625" customWidth="1"/>
    <col min="49" max="49" width="6.7109375" customWidth="1"/>
    <col min="50" max="50" width="3" customWidth="1"/>
    <col min="51" max="254" width="10.7109375" customWidth="1"/>
    <col min="255" max="255" width="16.7109375" customWidth="1"/>
  </cols>
  <sheetData>
    <row r="1" spans="1:12" ht="12" customHeight="1">
      <c r="A1" s="2" t="s">
        <v>29</v>
      </c>
      <c r="B1" s="1"/>
      <c r="C1" s="1"/>
      <c r="D1" s="1"/>
      <c r="E1" s="1"/>
      <c r="F1" s="2" t="s">
        <v>30</v>
      </c>
      <c r="G1" s="1"/>
      <c r="H1" s="1"/>
      <c r="I1" s="1"/>
      <c r="J1" s="1"/>
      <c r="K1" s="1"/>
      <c r="L1" s="1"/>
    </row>
    <row r="2" spans="1:12" ht="12" customHeight="1">
      <c r="A2" s="2" t="s">
        <v>16</v>
      </c>
      <c r="B2" s="1"/>
      <c r="C2" s="3" t="s">
        <v>18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1"/>
      <c r="L2" s="2" t="s">
        <v>31</v>
      </c>
    </row>
    <row r="3" spans="1:12" ht="12" customHeight="1">
      <c r="A3" s="3" t="s">
        <v>19</v>
      </c>
      <c r="B3" s="1"/>
      <c r="C3" s="3" t="s">
        <v>20</v>
      </c>
      <c r="D3" s="7" t="str">
        <f>[1]!WB(SUM(Assignments!D3:D5),"&lt;=",1)</f>
        <v>&lt;=</v>
      </c>
      <c r="E3" s="7" t="str">
        <f>[1]!WB(SUM(Assignments!E3:E5),"&lt;=",1)</f>
        <v>&lt;=</v>
      </c>
      <c r="F3" s="7" t="str">
        <f>[1]!WB(SUM(Assignments!F3:F5),"&lt;=",1)</f>
        <v>&lt;=</v>
      </c>
      <c r="G3" s="7" t="str">
        <f>[1]!WB(SUM(Assignments!G3:G5),"&lt;=",1)</f>
        <v>&lt;=</v>
      </c>
      <c r="H3" s="7" t="str">
        <f>[1]!WB(SUM(Assignments!H3:H5),"&lt;=",1)</f>
        <v>&lt;=</v>
      </c>
      <c r="I3" s="7" t="str">
        <f>[1]!WB(SUM(Assignments!I3:I5),"&lt;=",1)</f>
        <v>&lt;=</v>
      </c>
      <c r="J3" s="7" t="str">
        <f>[1]!WB(SUM(Assignments!J3:J5),"&lt;=",1)</f>
        <v>&lt;=</v>
      </c>
      <c r="K3" s="1"/>
      <c r="L3" s="7" t="str">
        <f>[1]!WB(SUM(Assignments!D3:J5),"=",Assignments!B3)</f>
        <v>Not =</v>
      </c>
    </row>
    <row r="4" spans="1:12" ht="12" customHeight="1">
      <c r="A4" s="1"/>
      <c r="B4" s="1"/>
      <c r="C4" s="3" t="s">
        <v>21</v>
      </c>
      <c r="D4" s="7" t="str">
        <f>[1]!WB(Assignments!D4+Assignments!D5+Assignments!E3,"&lt;=",1)</f>
        <v>&lt;=</v>
      </c>
      <c r="E4" s="7" t="str">
        <f>[1]!WB(Assignments!E4+Assignments!E5+Assignments!F3,"&lt;=",1)</f>
        <v>&lt;=</v>
      </c>
      <c r="F4" s="7" t="str">
        <f>[1]!WB(Assignments!F4+Assignments!F5+Assignments!G3,"&lt;=",1)</f>
        <v>&lt;=</v>
      </c>
      <c r="G4" s="7" t="str">
        <f>[1]!WB(Assignments!G4+Assignments!G5+Assignments!H3,"&lt;=",1)</f>
        <v>&lt;=</v>
      </c>
      <c r="H4" s="7" t="str">
        <f>[1]!WB(Assignments!H4+Assignments!H5+Assignments!I3,"&lt;=",1)</f>
        <v>&lt;=</v>
      </c>
      <c r="I4" s="7" t="str">
        <f>[1]!WB(Assignments!I4+Assignments!I5+Assignments!J3,"&lt;=",1)</f>
        <v>&lt;=</v>
      </c>
      <c r="J4" s="1"/>
      <c r="K4" s="1"/>
      <c r="L4" s="1"/>
    </row>
    <row r="5" spans="1:12" ht="12" customHeight="1">
      <c r="A5" s="1"/>
      <c r="B5" s="1"/>
      <c r="C5" s="3" t="s">
        <v>22</v>
      </c>
      <c r="D5" s="7" t="str">
        <f>[1]!WB(Assignments!D5+Assignments!E3+Assignments!E4,"&lt;=",1)</f>
        <v>&lt;=</v>
      </c>
      <c r="E5" s="7" t="str">
        <f>[1]!WB(Assignments!E5+Assignments!F3+Assignments!F4,"&lt;=",1)</f>
        <v>&lt;=</v>
      </c>
      <c r="F5" s="7" t="str">
        <f>[1]!WB(Assignments!F5+Assignments!G3+Assignments!G4,"&lt;=",1)</f>
        <v>&lt;=</v>
      </c>
      <c r="G5" s="7" t="str">
        <f>[1]!WB(Assignments!G5+Assignments!H3+Assignments!H4,"&lt;=",1)</f>
        <v>&lt;=</v>
      </c>
      <c r="H5" s="7" t="str">
        <f>[1]!WB(Assignments!H5+Assignments!I3+Assignments!I4,"&lt;=",1)</f>
        <v>&lt;=</v>
      </c>
      <c r="I5" s="7" t="str">
        <f>[1]!WB(Assignments!I5+Assignments!J3+Assignments!J4,"&lt;=",1)</f>
        <v>&lt;=</v>
      </c>
      <c r="J5" s="1"/>
      <c r="K5" s="1"/>
      <c r="L5" s="1"/>
    </row>
    <row r="6" spans="1:12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2" customHeight="1">
      <c r="A7" s="2" t="s">
        <v>16</v>
      </c>
      <c r="B7" s="1"/>
      <c r="C7" s="3" t="s">
        <v>18</v>
      </c>
      <c r="D7" s="3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  <c r="K7" s="1"/>
      <c r="L7" s="2" t="s">
        <v>31</v>
      </c>
    </row>
    <row r="8" spans="1:12" ht="12" customHeight="1">
      <c r="A8" s="3" t="s">
        <v>23</v>
      </c>
      <c r="B8" s="1"/>
      <c r="C8" s="3" t="s">
        <v>20</v>
      </c>
      <c r="D8" s="7" t="str">
        <f>[1]!WB(SUM(Assignments!D8:D10),"&lt;=",1)</f>
        <v>&lt;=</v>
      </c>
      <c r="E8" s="7" t="str">
        <f>[1]!WB(SUM(Assignments!E8:E10),"&lt;=",1)</f>
        <v>&lt;=</v>
      </c>
      <c r="F8" s="7" t="str">
        <f>[1]!WB(SUM(Assignments!F8:F10),"&lt;=",1)</f>
        <v>&lt;=</v>
      </c>
      <c r="G8" s="7" t="str">
        <f>[1]!WB(SUM(Assignments!G8:G10),"&lt;=",1)</f>
        <v>&lt;=</v>
      </c>
      <c r="H8" s="7" t="str">
        <f>[1]!WB(SUM(Assignments!H8:H10),"&lt;=",1)</f>
        <v>&lt;=</v>
      </c>
      <c r="I8" s="7" t="str">
        <f>[1]!WB(SUM(Assignments!I8:I10),"&lt;=",1)</f>
        <v>&lt;=</v>
      </c>
      <c r="J8" s="7" t="str">
        <f>[1]!WB(SUM(Assignments!J8:J10),"&lt;=",1)</f>
        <v>&lt;=</v>
      </c>
      <c r="K8" s="1"/>
      <c r="L8" s="7" t="str">
        <f>[1]!WB(SUM(Assignments!D8:J10),"=",Assignments!B8)</f>
        <v>Not =</v>
      </c>
    </row>
    <row r="9" spans="1:12" ht="12" customHeight="1">
      <c r="A9" s="1"/>
      <c r="B9" s="1"/>
      <c r="C9" s="3" t="s">
        <v>21</v>
      </c>
      <c r="D9" s="7" t="str">
        <f>[1]!WB(Assignments!D9+Assignments!D10+Assignments!E8,"&lt;=",1)</f>
        <v>&lt;=</v>
      </c>
      <c r="E9" s="7" t="str">
        <f>[1]!WB(Assignments!E9+Assignments!E10+Assignments!F8,"&lt;=",1)</f>
        <v>&lt;=</v>
      </c>
      <c r="F9" s="7" t="str">
        <f>[1]!WB(Assignments!F9+Assignments!F10+Assignments!G8,"&lt;=",1)</f>
        <v>&lt;=</v>
      </c>
      <c r="G9" s="7" t="str">
        <f>[1]!WB(Assignments!G9+Assignments!G10+Assignments!H8,"&lt;=",1)</f>
        <v>&lt;=</v>
      </c>
      <c r="H9" s="7" t="str">
        <f>[1]!WB(Assignments!H9+Assignments!H10+Assignments!I8,"&lt;=",1)</f>
        <v>&lt;=</v>
      </c>
      <c r="I9" s="7" t="str">
        <f>[1]!WB(Assignments!I9+Assignments!I10+Assignments!J8,"&lt;=",1)</f>
        <v>&lt;=</v>
      </c>
      <c r="J9" s="1"/>
      <c r="K9" s="1"/>
      <c r="L9" s="1"/>
    </row>
    <row r="10" spans="1:12" ht="12" customHeight="1">
      <c r="A10" s="1"/>
      <c r="B10" s="1"/>
      <c r="C10" s="3" t="s">
        <v>22</v>
      </c>
      <c r="D10" s="7" t="str">
        <f>[1]!WB(Assignments!D10+Assignments!E8+Assignments!E9,"&lt;=",1)</f>
        <v>&lt;=</v>
      </c>
      <c r="E10" s="7" t="str">
        <f>[1]!WB(Assignments!E10+Assignments!F8+Assignments!F9,"&lt;=",1)</f>
        <v>&lt;=</v>
      </c>
      <c r="F10" s="7" t="str">
        <f>[1]!WB(Assignments!F10+Assignments!G8+Assignments!G9,"&lt;=",1)</f>
        <v>&lt;=</v>
      </c>
      <c r="G10" s="7" t="str">
        <f>[1]!WB(Assignments!G10+Assignments!H8+Assignments!H9,"&lt;=",1)</f>
        <v>&lt;=</v>
      </c>
      <c r="H10" s="7" t="str">
        <f>[1]!WB(Assignments!H10+Assignments!I8+Assignments!I9,"&lt;=",1)</f>
        <v>&lt;=</v>
      </c>
      <c r="I10" s="7" t="str">
        <f>[1]!WB(Assignments!I10+Assignments!J8+Assignments!J9,"&lt;=",1)</f>
        <v>&lt;=</v>
      </c>
      <c r="J10" s="1"/>
      <c r="K10" s="1"/>
      <c r="L10" s="1"/>
    </row>
    <row r="11" spans="1:12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12" customHeight="1">
      <c r="A12" s="2" t="s">
        <v>16</v>
      </c>
      <c r="B12" s="1"/>
      <c r="C12" s="3" t="s">
        <v>18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7</v>
      </c>
      <c r="I12" s="3" t="s">
        <v>8</v>
      </c>
      <c r="J12" s="3" t="s">
        <v>9</v>
      </c>
      <c r="K12" s="1"/>
      <c r="L12" s="2" t="s">
        <v>31</v>
      </c>
    </row>
    <row r="13" spans="1:12" ht="12" customHeight="1">
      <c r="A13" s="3" t="s">
        <v>24</v>
      </c>
      <c r="B13" s="1"/>
      <c r="C13" s="3" t="s">
        <v>20</v>
      </c>
      <c r="D13" s="7" t="str">
        <f>[1]!WB(SUM(Assignments!D13:D15),"&lt;=",1)</f>
        <v>&lt;=</v>
      </c>
      <c r="E13" s="7" t="str">
        <f>[1]!WB(SUM(Assignments!E13:E15),"&lt;=",1)</f>
        <v>&lt;=</v>
      </c>
      <c r="F13" s="7" t="str">
        <f>[1]!WB(SUM(Assignments!F13:F15),"&lt;=",1)</f>
        <v>&lt;=</v>
      </c>
      <c r="G13" s="7" t="str">
        <f>[1]!WB(SUM(Assignments!G13:G15),"&lt;=",1)</f>
        <v>&lt;=</v>
      </c>
      <c r="H13" s="7" t="str">
        <f>[1]!WB(SUM(Assignments!H13:H15),"&lt;=",1)</f>
        <v>&lt;=</v>
      </c>
      <c r="I13" s="7" t="str">
        <f>[1]!WB(SUM(Assignments!I13:I15),"&lt;=",1)</f>
        <v>&lt;=</v>
      </c>
      <c r="J13" s="7" t="str">
        <f>[1]!WB(SUM(Assignments!J13:J15),"&lt;=",1)</f>
        <v>&lt;=</v>
      </c>
      <c r="K13" s="1"/>
      <c r="L13" s="7" t="str">
        <f>[1]!WB(SUM(Assignments!D13:J15),"=",Assignments!B13)</f>
        <v>Not =</v>
      </c>
    </row>
    <row r="14" spans="1:12" ht="12" customHeight="1">
      <c r="A14" s="1"/>
      <c r="B14" s="1"/>
      <c r="C14" s="3" t="s">
        <v>21</v>
      </c>
      <c r="D14" s="7" t="str">
        <f>[1]!WB(Assignments!D14+Assignments!D15+Assignments!E13,"&lt;=",1)</f>
        <v>&lt;=</v>
      </c>
      <c r="E14" s="7" t="str">
        <f>[1]!WB(Assignments!E14+Assignments!E15+Assignments!F13,"&lt;=",1)</f>
        <v>&lt;=</v>
      </c>
      <c r="F14" s="7" t="str">
        <f>[1]!WB(Assignments!F14+Assignments!F15+Assignments!G13,"&lt;=",1)</f>
        <v>&lt;=</v>
      </c>
      <c r="G14" s="7" t="str">
        <f>[1]!WB(Assignments!G14+Assignments!G15+Assignments!H13,"&lt;=",1)</f>
        <v>&lt;=</v>
      </c>
      <c r="H14" s="7" t="str">
        <f>[1]!WB(Assignments!H14+Assignments!H15+Assignments!I13,"&lt;=",1)</f>
        <v>&lt;=</v>
      </c>
      <c r="I14" s="7" t="str">
        <f>[1]!WB(Assignments!I14+Assignments!I15+Assignments!J13,"&lt;=",1)</f>
        <v>&lt;=</v>
      </c>
      <c r="J14" s="1"/>
      <c r="K14" s="1"/>
      <c r="L14" s="1"/>
    </row>
    <row r="15" spans="1:12" ht="12" customHeight="1">
      <c r="A15" s="1"/>
      <c r="B15" s="1"/>
      <c r="C15" s="3" t="s">
        <v>22</v>
      </c>
      <c r="D15" s="7" t="str">
        <f>[1]!WB(Assignments!D15+Assignments!E13+Assignments!E14,"&lt;=",1)</f>
        <v>&lt;=</v>
      </c>
      <c r="E15" s="7" t="str">
        <f>[1]!WB(Assignments!E15+Assignments!F13+Assignments!F14,"&lt;=",1)</f>
        <v>&lt;=</v>
      </c>
      <c r="F15" s="7" t="str">
        <f>[1]!WB(Assignments!F15+Assignments!G13+Assignments!G14,"&lt;=",1)</f>
        <v>&lt;=</v>
      </c>
      <c r="G15" s="7" t="str">
        <f>[1]!WB(Assignments!G15+Assignments!H13+Assignments!H14,"&lt;=",1)</f>
        <v>&lt;=</v>
      </c>
      <c r="H15" s="7" t="str">
        <f>[1]!WB(Assignments!H15+Assignments!I13+Assignments!I14,"&lt;=",1)</f>
        <v>&lt;=</v>
      </c>
      <c r="I15" s="7" t="str">
        <f>[1]!WB(Assignments!I15+Assignments!J13+Assignments!J14,"&lt;=",1)</f>
        <v>&lt;=</v>
      </c>
      <c r="J15" s="1"/>
      <c r="K15" s="1"/>
      <c r="L15" s="1"/>
    </row>
    <row r="16" spans="1:12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2" customHeight="1">
      <c r="A17" s="2" t="s">
        <v>16</v>
      </c>
      <c r="B17" s="1"/>
      <c r="C17" s="3" t="s">
        <v>18</v>
      </c>
      <c r="D17" s="3" t="s">
        <v>3</v>
      </c>
      <c r="E17" s="3" t="s">
        <v>4</v>
      </c>
      <c r="F17" s="3" t="s">
        <v>5</v>
      </c>
      <c r="G17" s="3" t="s">
        <v>6</v>
      </c>
      <c r="H17" s="3" t="s">
        <v>7</v>
      </c>
      <c r="I17" s="3" t="s">
        <v>8</v>
      </c>
      <c r="J17" s="3" t="s">
        <v>9</v>
      </c>
      <c r="K17" s="1"/>
      <c r="L17" s="2" t="s">
        <v>31</v>
      </c>
    </row>
    <row r="18" spans="1:12" ht="12" customHeight="1">
      <c r="A18" s="3" t="s">
        <v>25</v>
      </c>
      <c r="B18" s="1"/>
      <c r="C18" s="3" t="s">
        <v>20</v>
      </c>
      <c r="D18" s="7" t="str">
        <f>[1]!WB(SUM(Assignments!D18:D20),"&lt;=",1)</f>
        <v>&lt;=</v>
      </c>
      <c r="E18" s="7" t="str">
        <f>[1]!WB(SUM(Assignments!E18:E20),"&lt;=",1)</f>
        <v>&lt;=</v>
      </c>
      <c r="F18" s="7" t="str">
        <f>[1]!WB(SUM(Assignments!F18:F20),"&lt;=",1)</f>
        <v>&lt;=</v>
      </c>
      <c r="G18" s="7" t="str">
        <f>[1]!WB(SUM(Assignments!G18:G20),"&lt;=",1)</f>
        <v>&lt;=</v>
      </c>
      <c r="H18" s="7" t="str">
        <f>[1]!WB(SUM(Assignments!H18:H20),"&lt;=",1)</f>
        <v>&lt;=</v>
      </c>
      <c r="I18" s="7" t="str">
        <f>[1]!WB(SUM(Assignments!I18:I20),"&lt;=",1)</f>
        <v>&lt;=</v>
      </c>
      <c r="J18" s="7" t="str">
        <f>[1]!WB(SUM(Assignments!J18:J20),"&lt;=",1)</f>
        <v>&lt;=</v>
      </c>
      <c r="K18" s="1"/>
      <c r="L18" s="7" t="str">
        <f>[1]!WB(SUM(Assignments!D18:J20),"=",Assignments!B18)</f>
        <v>Not =</v>
      </c>
    </row>
    <row r="19" spans="1:12" ht="12" customHeight="1">
      <c r="A19" s="1"/>
      <c r="B19" s="1"/>
      <c r="C19" s="3" t="s">
        <v>21</v>
      </c>
      <c r="D19" s="7" t="str">
        <f>[1]!WB(Assignments!D19+Assignments!D20+Assignments!E18,"&lt;=",1)</f>
        <v>&lt;=</v>
      </c>
      <c r="E19" s="7" t="str">
        <f>[1]!WB(Assignments!E19+Assignments!E20+Assignments!F18,"&lt;=",1)</f>
        <v>&lt;=</v>
      </c>
      <c r="F19" s="7" t="str">
        <f>[1]!WB(Assignments!F19+Assignments!F20+Assignments!G18,"&lt;=",1)</f>
        <v>&lt;=</v>
      </c>
      <c r="G19" s="7" t="str">
        <f>[1]!WB(Assignments!G19+Assignments!G20+Assignments!H18,"&lt;=",1)</f>
        <v>&lt;=</v>
      </c>
      <c r="H19" s="7" t="str">
        <f>[1]!WB(Assignments!H19+Assignments!H20+Assignments!I18,"&lt;=",1)</f>
        <v>&lt;=</v>
      </c>
      <c r="I19" s="7" t="str">
        <f>[1]!WB(Assignments!I19+Assignments!I20+Assignments!J18,"&lt;=",1)</f>
        <v>&lt;=</v>
      </c>
      <c r="J19" s="1"/>
      <c r="K19" s="1"/>
      <c r="L19" s="1"/>
    </row>
    <row r="20" spans="1:12" ht="12" customHeight="1">
      <c r="A20" s="1"/>
      <c r="B20" s="1"/>
      <c r="C20" s="3" t="s">
        <v>22</v>
      </c>
      <c r="D20" s="7" t="str">
        <f>[1]!WB(Assignments!D20+Assignments!E18+Assignments!E19,"&lt;=",1)</f>
        <v>&lt;=</v>
      </c>
      <c r="E20" s="7" t="str">
        <f>[1]!WB(Assignments!E20+Assignments!F18+Assignments!F19,"&lt;=",1)</f>
        <v>&lt;=</v>
      </c>
      <c r="F20" s="7" t="str">
        <f>[1]!WB(Assignments!F20+Assignments!G18+Assignments!G19,"&lt;=",1)</f>
        <v>&lt;=</v>
      </c>
      <c r="G20" s="7" t="str">
        <f>[1]!WB(Assignments!G20+Assignments!H18+Assignments!H19,"&lt;=",1)</f>
        <v>&lt;=</v>
      </c>
      <c r="H20" s="7" t="str">
        <f>[1]!WB(Assignments!H20+Assignments!I18+Assignments!I19,"&lt;=",1)</f>
        <v>&lt;=</v>
      </c>
      <c r="I20" s="7" t="str">
        <f>[1]!WB(Assignments!I20+Assignments!J18+Assignments!J19,"&lt;=",1)</f>
        <v>&lt;=</v>
      </c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Model</vt:lpstr>
      <vt:lpstr>Assignments</vt:lpstr>
      <vt:lpstr>Preferences</vt:lpstr>
      <vt:lpstr>Constraints</vt:lpstr>
      <vt:lpstr>WBMAX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2007-09-17T14:21:25Z</dcterms:created>
  <dcterms:modified xsi:type="dcterms:W3CDTF">2008-09-24T20:24:45Z</dcterms:modified>
</cp:coreProperties>
</file>