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-15" windowWidth="11340" windowHeight="5775"/>
  </bookViews>
  <sheets>
    <sheet name="Shipping" sheetId="1" r:id="rId1"/>
    <sheet name="Plant A" sheetId="2" r:id="rId2"/>
    <sheet name="Plant B" sheetId="3" r:id="rId3"/>
    <sheet name="Plant C" sheetId="4" r:id="rId4"/>
  </sheets>
  <externalReferences>
    <externalReference r:id="rId5"/>
  </externalReferences>
  <definedNames>
    <definedName name="WBMAX">Shipping!$A$15</definedName>
  </definedNames>
  <calcPr calcId="125725"/>
</workbook>
</file>

<file path=xl/calcChain.xml><?xml version="1.0" encoding="utf-8"?>
<calcChain xmlns="http://schemas.openxmlformats.org/spreadsheetml/2006/main">
  <c r="J13" i="2"/>
  <c r="H18"/>
  <c r="H17"/>
  <c r="H16"/>
  <c r="H15"/>
  <c r="H14"/>
  <c r="H13"/>
  <c r="A2"/>
  <c r="J13" i="3"/>
  <c r="H18"/>
  <c r="H17"/>
  <c r="H16"/>
  <c r="H15"/>
  <c r="H14"/>
  <c r="H13"/>
  <c r="A2"/>
  <c r="J13" i="4"/>
  <c r="A2"/>
  <c r="H13"/>
  <c r="H14"/>
  <c r="H15"/>
  <c r="H16"/>
  <c r="H17"/>
  <c r="H18"/>
  <c r="B12" i="1"/>
  <c r="F12"/>
  <c r="J12" s="1"/>
  <c r="A15" s="1"/>
  <c r="B11"/>
  <c r="F11"/>
  <c r="I17" i="4"/>
  <c r="I15"/>
  <c r="I13"/>
  <c r="I17" i="3"/>
  <c r="I15"/>
  <c r="I13"/>
  <c r="I17" i="2"/>
  <c r="I15"/>
  <c r="I13"/>
  <c r="C11" i="1"/>
  <c r="I7"/>
  <c r="I18" i="4"/>
  <c r="I16"/>
  <c r="I14"/>
  <c r="I18" i="3"/>
  <c r="I16"/>
  <c r="I14"/>
  <c r="I18" i="2"/>
  <c r="I16"/>
  <c r="I14"/>
  <c r="G11" i="1"/>
  <c r="I8"/>
  <c r="I6"/>
</calcChain>
</file>

<file path=xl/sharedStrings.xml><?xml version="1.0" encoding="utf-8"?>
<sst xmlns="http://schemas.openxmlformats.org/spreadsheetml/2006/main" count="99" uniqueCount="45">
  <si>
    <t xml:space="preserve"> SHIPPING COST REDUCTION</t>
  </si>
  <si>
    <t>Total Units</t>
  </si>
  <si>
    <t>From</t>
  </si>
  <si>
    <t>Demand</t>
  </si>
  <si>
    <t xml:space="preserve">    Demand</t>
  </si>
  <si>
    <t xml:space="preserve">Shipped </t>
  </si>
  <si>
    <t>Steel Mill 1</t>
  </si>
  <si>
    <t xml:space="preserve"> @ Cost</t>
  </si>
  <si>
    <t>Steel Mill 2</t>
  </si>
  <si>
    <t>Constraint</t>
  </si>
  <si>
    <t xml:space="preserve">   by Plant</t>
  </si>
  <si>
    <t xml:space="preserve">       To</t>
  </si>
  <si>
    <t xml:space="preserve">    Plant A</t>
  </si>
  <si>
    <t xml:space="preserve">    Plant B</t>
  </si>
  <si>
    <t xml:space="preserve">    Plant C</t>
  </si>
  <si>
    <t>Output</t>
  </si>
  <si>
    <t>Capacity</t>
  </si>
  <si>
    <t xml:space="preserve"> Costs</t>
  </si>
  <si>
    <t>Shipping Costs:</t>
  </si>
  <si>
    <t>= PROFIT From ALL PLANTS less SHIPPING COSTS</t>
  </si>
  <si>
    <t>Profit at PLANT A</t>
  </si>
  <si>
    <t>Product:</t>
  </si>
  <si>
    <t>1</t>
  </si>
  <si>
    <t>2</t>
  </si>
  <si>
    <t>3</t>
  </si>
  <si>
    <t>4</t>
  </si>
  <si>
    <t>5</t>
  </si>
  <si>
    <t>6</t>
  </si>
  <si>
    <t>Profit/Unit:</t>
  </si>
  <si>
    <t>Quantity</t>
  </si>
  <si>
    <t>Produced:</t>
  </si>
  <si>
    <t>= Minimum Steel Requirement</t>
  </si>
  <si>
    <t>Product Resource Requirements</t>
  </si>
  <si>
    <t>Total</t>
  </si>
  <si>
    <t>Start</t>
  </si>
  <si>
    <t>Usage</t>
  </si>
  <si>
    <t>Inv.</t>
  </si>
  <si>
    <t xml:space="preserve"> Steel</t>
  </si>
  <si>
    <t xml:space="preserve"> Wood</t>
  </si>
  <si>
    <t xml:space="preserve"> Plastic</t>
  </si>
  <si>
    <t xml:space="preserve"> Rubber</t>
  </si>
  <si>
    <t xml:space="preserve"> Glass</t>
  </si>
  <si>
    <t xml:space="preserve"> Paint </t>
  </si>
  <si>
    <t>Profit at PLANT B</t>
  </si>
  <si>
    <t>Profit at PLANT C</t>
  </si>
</sst>
</file>

<file path=xl/styles.xml><?xml version="1.0" encoding="utf-8"?>
<styleSheet xmlns="http://schemas.openxmlformats.org/spreadsheetml/2006/main">
  <numFmts count="2">
    <numFmt numFmtId="5" formatCode="&quot;$&quot;#,##0_);\(&quot;$&quot;#,##0\)"/>
    <numFmt numFmtId="7" formatCode="&quot;$&quot;#,##0.00_);\(&quot;$&quot;#,##0.00\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fill"/>
    </xf>
    <xf numFmtId="5" fontId="0" fillId="0" borderId="0" xfId="0" applyNumberFormat="1" applyProtection="1"/>
    <xf numFmtId="5" fontId="0" fillId="0" borderId="0" xfId="0" applyNumberFormat="1" applyAlignment="1" applyProtection="1">
      <alignment horizontal="right"/>
    </xf>
    <xf numFmtId="5" fontId="0" fillId="0" borderId="0" xfId="0" applyNumberFormat="1" applyAlignment="1" applyProtection="1"/>
    <xf numFmtId="0" fontId="2" fillId="0" borderId="1" xfId="0" applyFont="1" applyBorder="1" applyProtection="1">
      <protection locked="0"/>
    </xf>
    <xf numFmtId="5" fontId="0" fillId="0" borderId="1" xfId="0" applyNumberFormat="1" applyBorder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2" fillId="0" borderId="0" xfId="0" applyFont="1" applyBorder="1" applyProtection="1">
      <protection locked="0"/>
    </xf>
    <xf numFmtId="5" fontId="0" fillId="0" borderId="0" xfId="0" applyNumberFormat="1" applyBorder="1" applyProtection="1"/>
    <xf numFmtId="0" fontId="0" fillId="0" borderId="0" xfId="0" applyBorder="1" applyProtection="1"/>
    <xf numFmtId="5" fontId="0" fillId="0" borderId="0" xfId="0" applyNumberFormat="1" applyBorder="1" applyAlignment="1" applyProtection="1"/>
    <xf numFmtId="0" fontId="0" fillId="0" borderId="1" xfId="0" applyBorder="1" applyAlignment="1" applyProtection="1">
      <alignment horizontal="right"/>
    </xf>
    <xf numFmtId="38" fontId="0" fillId="0" borderId="0" xfId="0" applyNumberFormat="1" applyProtection="1"/>
    <xf numFmtId="0" fontId="0" fillId="0" borderId="0" xfId="0" applyBorder="1" applyAlignment="1" applyProtection="1">
      <alignment horizontal="right"/>
    </xf>
    <xf numFmtId="7" fontId="1" fillId="0" borderId="0" xfId="0" applyNumberFormat="1" applyFont="1" applyProtection="1"/>
    <xf numFmtId="5" fontId="1" fillId="0" borderId="0" xfId="0" applyNumberFormat="1" applyFont="1" applyProtection="1"/>
    <xf numFmtId="0" fontId="0" fillId="0" borderId="0" xfId="0" applyBorder="1" applyAlignment="1" applyProtection="1">
      <alignment horizontal="left"/>
    </xf>
    <xf numFmtId="0" fontId="0" fillId="0" borderId="0" xfId="0" applyBorder="1"/>
    <xf numFmtId="0" fontId="1" fillId="0" borderId="0" xfId="0" applyFont="1" applyAlignment="1" applyProtection="1">
      <alignment horizontal="center"/>
      <protection locked="0"/>
    </xf>
    <xf numFmtId="7" fontId="1" fillId="2" borderId="0" xfId="27" applyNumberFormat="1" applyAlignment="1">
      <protection locked="0"/>
    </xf>
    <xf numFmtId="0" fontId="2" fillId="0" borderId="0" xfId="25" applyFont="1" applyProtection="1">
      <protection locked="0"/>
    </xf>
    <xf numFmtId="0" fontId="2" fillId="0" borderId="0" xfId="25" applyNumberFormat="1" applyFont="1" applyProtection="1">
      <protection locked="0"/>
    </xf>
    <xf numFmtId="0" fontId="2" fillId="0" borderId="1" xfId="25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20"/>
  <sheetViews>
    <sheetView showGridLines="0" tabSelected="1" workbookViewId="0"/>
  </sheetViews>
  <sheetFormatPr defaultRowHeight="12.75"/>
  <cols>
    <col min="1" max="1" width="15.140625" customWidth="1"/>
    <col min="2" max="2" width="10.42578125" customWidth="1"/>
    <col min="5" max="5" width="9.28515625" style="24" customWidth="1"/>
    <col min="6" max="6" width="9.85546875" customWidth="1"/>
  </cols>
  <sheetData>
    <row r="1" spans="1:19" ht="12" customHeight="1">
      <c r="A1" s="1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N1" s="2"/>
      <c r="O1" s="2"/>
      <c r="P1" s="2"/>
      <c r="Q1" s="2"/>
      <c r="R1" s="2"/>
      <c r="S1" s="2"/>
    </row>
    <row r="2" spans="1:19" ht="12" customHeight="1">
      <c r="B2" s="2"/>
      <c r="C2" s="2"/>
      <c r="D2" s="2"/>
      <c r="E2" s="16"/>
      <c r="F2" s="2"/>
      <c r="G2" s="2"/>
      <c r="H2" s="2"/>
      <c r="I2" s="2"/>
      <c r="J2" s="2"/>
      <c r="K2" s="2"/>
    </row>
    <row r="3" spans="1:19" ht="12" customHeight="1">
      <c r="A3" s="3" t="s">
        <v>1</v>
      </c>
      <c r="B3" s="5" t="s">
        <v>2</v>
      </c>
      <c r="C3" s="2"/>
      <c r="D3" s="2"/>
      <c r="E3" s="3" t="s">
        <v>1</v>
      </c>
      <c r="F3" s="5" t="s">
        <v>2</v>
      </c>
      <c r="G3" s="2"/>
      <c r="H3" s="2"/>
      <c r="I3" s="5" t="s">
        <v>3</v>
      </c>
      <c r="J3" s="5" t="s">
        <v>4</v>
      </c>
      <c r="K3" s="2"/>
    </row>
    <row r="4" spans="1:19" ht="12" customHeight="1">
      <c r="A4" s="3" t="s">
        <v>5</v>
      </c>
      <c r="B4" s="18" t="s">
        <v>6</v>
      </c>
      <c r="C4" s="13"/>
      <c r="D4" s="12" t="s">
        <v>7</v>
      </c>
      <c r="E4" s="3" t="s">
        <v>5</v>
      </c>
      <c r="F4" s="18" t="s">
        <v>8</v>
      </c>
      <c r="G4" s="13"/>
      <c r="H4" s="12" t="s">
        <v>7</v>
      </c>
      <c r="I4" s="18" t="s">
        <v>9</v>
      </c>
      <c r="J4" s="18" t="s">
        <v>10</v>
      </c>
      <c r="K4" s="2"/>
    </row>
    <row r="5" spans="1:19" ht="12" customHeight="1">
      <c r="A5" s="3" t="s">
        <v>11</v>
      </c>
      <c r="B5" s="6"/>
      <c r="C5" s="2"/>
      <c r="D5" s="2"/>
      <c r="E5" s="3" t="s">
        <v>11</v>
      </c>
      <c r="F5" s="2"/>
      <c r="G5" s="2"/>
      <c r="H5" s="2"/>
      <c r="I5" s="2"/>
      <c r="J5" s="2"/>
      <c r="K5" s="2"/>
    </row>
    <row r="6" spans="1:19" ht="12" customHeight="1">
      <c r="A6" s="3" t="s">
        <v>12</v>
      </c>
      <c r="B6" s="27">
        <v>0</v>
      </c>
      <c r="C6" s="14"/>
      <c r="D6" s="15">
        <v>2</v>
      </c>
      <c r="E6" s="3" t="s">
        <v>12</v>
      </c>
      <c r="F6" s="27">
        <v>0</v>
      </c>
      <c r="G6" s="14"/>
      <c r="H6" s="15">
        <v>5</v>
      </c>
      <c r="I6" s="25" t="str">
        <f>[1]!WB(B6+F6,"&gt;=",J6)</f>
        <v>Not &gt;=</v>
      </c>
      <c r="J6" s="16">
        <v>800</v>
      </c>
      <c r="K6" s="2"/>
    </row>
    <row r="7" spans="1:19" ht="12" customHeight="1">
      <c r="A7" s="3" t="s">
        <v>13</v>
      </c>
      <c r="B7" s="27">
        <v>0</v>
      </c>
      <c r="C7" s="14"/>
      <c r="D7" s="15">
        <v>3</v>
      </c>
      <c r="E7" s="3" t="s">
        <v>13</v>
      </c>
      <c r="F7" s="27">
        <v>0</v>
      </c>
      <c r="G7" s="14"/>
      <c r="H7" s="17">
        <v>4</v>
      </c>
      <c r="I7" s="25" t="str">
        <f>[1]!WB(B7+F7,"&gt;=",J7)</f>
        <v>Not &gt;=</v>
      </c>
      <c r="J7" s="16">
        <v>800</v>
      </c>
      <c r="K7" s="2"/>
    </row>
    <row r="8" spans="1:19" ht="12" customHeight="1">
      <c r="A8" s="12" t="s">
        <v>14</v>
      </c>
      <c r="B8" s="29">
        <v>0</v>
      </c>
      <c r="C8" s="10"/>
      <c r="D8" s="11">
        <v>5</v>
      </c>
      <c r="E8" s="23" t="s">
        <v>14</v>
      </c>
      <c r="F8" s="29">
        <v>0</v>
      </c>
      <c r="G8" s="10"/>
      <c r="H8" s="11">
        <v>6</v>
      </c>
      <c r="I8" s="25" t="str">
        <f>[1]!WB(B8+F8,"&gt;=",J8)</f>
        <v>Not &gt;=</v>
      </c>
      <c r="J8" s="13">
        <v>800</v>
      </c>
      <c r="K8" s="2"/>
    </row>
    <row r="9" spans="1:19" ht="12" customHeight="1">
      <c r="A9" s="6"/>
      <c r="B9" s="16"/>
      <c r="C9" s="16"/>
      <c r="D9" s="16"/>
      <c r="E9" s="16"/>
      <c r="F9" s="16"/>
      <c r="G9" s="16"/>
      <c r="H9" s="16"/>
      <c r="I9" s="16"/>
      <c r="J9" s="16"/>
      <c r="K9" s="2"/>
    </row>
    <row r="10" spans="1:19" ht="12" customHeight="1">
      <c r="A10" s="2"/>
      <c r="B10" s="5" t="s">
        <v>15</v>
      </c>
      <c r="C10" s="2"/>
      <c r="D10" s="5" t="s">
        <v>16</v>
      </c>
      <c r="E10" s="20"/>
      <c r="F10" s="5" t="s">
        <v>15</v>
      </c>
      <c r="G10" s="2"/>
      <c r="H10" s="5" t="s">
        <v>16</v>
      </c>
      <c r="I10" s="2"/>
      <c r="J10" s="2"/>
      <c r="K10" s="2"/>
    </row>
    <row r="11" spans="1:19" ht="12" customHeight="1">
      <c r="A11" s="2"/>
      <c r="B11" s="19">
        <f>SUM(B6:B8)</f>
        <v>0</v>
      </c>
      <c r="C11" s="25" t="str">
        <f>[1]!WB(B11,"&lt;=",D11)</f>
        <v>&lt;=</v>
      </c>
      <c r="D11" s="2">
        <v>1200</v>
      </c>
      <c r="E11" s="16"/>
      <c r="F11" s="19">
        <f>SUM(F6:F8)</f>
        <v>0</v>
      </c>
      <c r="G11" s="25" t="str">
        <f>[1]!WB(F11,"&lt;=",H11)</f>
        <v>&lt;=</v>
      </c>
      <c r="H11" s="2">
        <v>1800</v>
      </c>
      <c r="I11" s="2"/>
      <c r="J11" s="2"/>
      <c r="K11" s="2"/>
    </row>
    <row r="12" spans="1:19" ht="12" customHeight="1">
      <c r="A12" s="5" t="s">
        <v>17</v>
      </c>
      <c r="B12" s="8">
        <f>SUMPRODUCT(B6:B8,D6:D8)</f>
        <v>0</v>
      </c>
      <c r="C12" s="7"/>
      <c r="D12" s="7"/>
      <c r="E12" s="15"/>
      <c r="F12" s="9">
        <f>SUMPRODUCT(F6:F8,H6:H8)</f>
        <v>0</v>
      </c>
      <c r="G12" s="7"/>
      <c r="I12" s="8" t="s">
        <v>18</v>
      </c>
      <c r="J12" s="22">
        <f>B12+F12</f>
        <v>0</v>
      </c>
      <c r="K12" s="2"/>
    </row>
    <row r="13" spans="1:19" ht="12" customHeight="1">
      <c r="A13" s="2"/>
      <c r="B13" s="2"/>
      <c r="C13" s="2"/>
      <c r="D13" s="2"/>
      <c r="E13" s="16"/>
      <c r="F13" s="2"/>
      <c r="G13" s="2"/>
      <c r="H13" s="7"/>
      <c r="I13" s="2"/>
      <c r="J13" s="2"/>
      <c r="K13" s="2"/>
    </row>
    <row r="14" spans="1:19" ht="12" customHeight="1"/>
    <row r="15" spans="1:19" ht="12" customHeight="1">
      <c r="A15" s="26">
        <f>'Plant A'!A2+'Plant B'!A2+'Plant C'!A2-J12</f>
        <v>0</v>
      </c>
      <c r="B15" s="3" t="s">
        <v>19</v>
      </c>
    </row>
    <row r="16" spans="1:19" ht="12" customHeight="1"/>
    <row r="17" ht="12" customHeight="1"/>
    <row r="18" ht="12" customHeight="1"/>
    <row r="19" ht="12" customHeight="1"/>
    <row r="20" ht="12" customHeight="1"/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0"/>
  <sheetViews>
    <sheetView showGridLines="0" workbookViewId="0"/>
  </sheetViews>
  <sheetFormatPr defaultRowHeight="12.75"/>
  <cols>
    <col min="1" max="1" width="15.28515625" customWidth="1"/>
  </cols>
  <sheetData>
    <row r="1" spans="1:10" ht="12" customHeight="1">
      <c r="A1" s="3" t="s">
        <v>20</v>
      </c>
      <c r="B1" s="2"/>
      <c r="C1" s="2"/>
      <c r="D1" s="2"/>
      <c r="E1" s="4"/>
      <c r="F1" s="2"/>
      <c r="G1" s="2"/>
      <c r="H1" s="2"/>
      <c r="I1" s="2"/>
      <c r="J1" s="2"/>
    </row>
    <row r="2" spans="1:10" ht="12" customHeight="1">
      <c r="A2" s="21">
        <f>SUMPRODUCT(B4:G4,B6:G6)</f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2" customHeight="1">
      <c r="A3" s="3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2"/>
      <c r="I3" s="2"/>
      <c r="J3" s="2"/>
    </row>
    <row r="4" spans="1:10" ht="12" customHeight="1">
      <c r="A4" s="3" t="s">
        <v>28</v>
      </c>
      <c r="B4" s="7">
        <v>30</v>
      </c>
      <c r="C4" s="7">
        <v>45</v>
      </c>
      <c r="D4" s="7">
        <v>24</v>
      </c>
      <c r="E4" s="7">
        <v>26</v>
      </c>
      <c r="F4" s="7">
        <v>24</v>
      </c>
      <c r="G4" s="7">
        <v>30</v>
      </c>
      <c r="H4" s="2"/>
      <c r="I4" s="2"/>
      <c r="J4" s="4"/>
    </row>
    <row r="5" spans="1:10" ht="12" customHeight="1">
      <c r="A5" s="2"/>
      <c r="B5" s="4"/>
      <c r="C5" s="4"/>
      <c r="D5" s="4"/>
      <c r="E5" s="4"/>
      <c r="F5" s="4"/>
      <c r="G5" s="4"/>
      <c r="H5" s="2"/>
      <c r="I5" s="2"/>
      <c r="J5" s="2"/>
    </row>
    <row r="6" spans="1:10" ht="12" customHeight="1">
      <c r="A6" s="3" t="s">
        <v>29</v>
      </c>
      <c r="B6" s="28">
        <v>0</v>
      </c>
      <c r="C6" s="27">
        <v>0</v>
      </c>
      <c r="D6" s="28">
        <v>0</v>
      </c>
      <c r="E6" s="28">
        <v>0</v>
      </c>
      <c r="F6" s="28">
        <v>0</v>
      </c>
      <c r="G6" s="28">
        <v>0</v>
      </c>
      <c r="H6" s="2"/>
      <c r="I6" s="2"/>
      <c r="J6" s="2"/>
    </row>
    <row r="7" spans="1:10" ht="12" customHeight="1">
      <c r="A7" s="3" t="s">
        <v>30</v>
      </c>
      <c r="B7" s="2"/>
      <c r="C7" s="2"/>
      <c r="D7" s="2"/>
      <c r="E7" s="2"/>
      <c r="F7" s="2"/>
      <c r="G7" s="2"/>
      <c r="H7" s="2"/>
      <c r="I7" s="2"/>
      <c r="J7" s="2"/>
    </row>
    <row r="8" spans="1:10" ht="12" customHeight="1">
      <c r="A8" s="13"/>
      <c r="B8" s="13"/>
      <c r="C8" s="13">
        <v>800</v>
      </c>
      <c r="D8" s="12" t="s">
        <v>31</v>
      </c>
      <c r="E8" s="13"/>
      <c r="F8" s="13"/>
      <c r="G8" s="13"/>
      <c r="H8" s="13"/>
      <c r="I8" s="13"/>
      <c r="J8" s="13"/>
    </row>
    <row r="9" spans="1:10" ht="12" customHeight="1">
      <c r="A9" s="6"/>
      <c r="B9" s="2"/>
      <c r="C9" s="2"/>
      <c r="D9" s="2"/>
      <c r="E9" s="2"/>
      <c r="F9" s="2"/>
      <c r="G9" s="2"/>
      <c r="H9" s="2"/>
      <c r="I9" s="2"/>
      <c r="J9" s="2"/>
    </row>
    <row r="10" spans="1:10" ht="12" customHeight="1">
      <c r="A10" s="2"/>
      <c r="B10" s="3" t="s">
        <v>32</v>
      </c>
      <c r="C10" s="2"/>
      <c r="D10" s="2"/>
      <c r="E10" s="2"/>
      <c r="F10" s="2"/>
      <c r="G10" s="2"/>
      <c r="H10" s="5" t="s">
        <v>33</v>
      </c>
      <c r="I10" s="2"/>
      <c r="J10" s="5" t="s">
        <v>34</v>
      </c>
    </row>
    <row r="11" spans="1:10" ht="12" customHeight="1">
      <c r="A11" s="13"/>
      <c r="B11" s="13"/>
      <c r="C11" s="13"/>
      <c r="D11" s="13"/>
      <c r="E11" s="13"/>
      <c r="F11" s="13"/>
      <c r="G11" s="13"/>
      <c r="H11" s="18" t="s">
        <v>35</v>
      </c>
      <c r="I11" s="13"/>
      <c r="J11" s="18" t="s">
        <v>36</v>
      </c>
    </row>
    <row r="12" spans="1:10" ht="12" customHeight="1">
      <c r="A12" s="6"/>
      <c r="B12" s="2"/>
      <c r="C12" s="2"/>
      <c r="D12" s="2"/>
      <c r="E12" s="2"/>
      <c r="F12" s="2"/>
      <c r="G12" s="2"/>
      <c r="H12" s="2"/>
      <c r="I12" s="2"/>
      <c r="J12" s="2"/>
    </row>
    <row r="13" spans="1:10" ht="12" customHeight="1">
      <c r="A13" s="3" t="s">
        <v>37</v>
      </c>
      <c r="B13" s="2">
        <v>1</v>
      </c>
      <c r="C13" s="2">
        <v>4</v>
      </c>
      <c r="D13" s="2">
        <v>0</v>
      </c>
      <c r="E13" s="2">
        <v>4</v>
      </c>
      <c r="F13" s="2">
        <v>2</v>
      </c>
      <c r="G13" s="2">
        <v>0</v>
      </c>
      <c r="H13" s="2">
        <f t="shared" ref="H13:H18" si="0">SUMPRODUCT(B13:G13,B$6:G$6)</f>
        <v>0</v>
      </c>
      <c r="I13" s="25" t="str">
        <f>[1]!WB(H13,"&lt;=",J13)</f>
        <v>=&lt;=</v>
      </c>
      <c r="J13" s="2">
        <f>Shipping!B6+Shipping!F6</f>
        <v>0</v>
      </c>
    </row>
    <row r="14" spans="1:10" ht="12" customHeight="1">
      <c r="A14" s="3" t="s">
        <v>38</v>
      </c>
      <c r="B14" s="2">
        <v>4</v>
      </c>
      <c r="C14" s="2">
        <v>5</v>
      </c>
      <c r="D14" s="2">
        <v>3</v>
      </c>
      <c r="E14" s="2">
        <v>0</v>
      </c>
      <c r="F14" s="2">
        <v>1</v>
      </c>
      <c r="G14" s="2">
        <v>0</v>
      </c>
      <c r="H14" s="2">
        <f t="shared" si="0"/>
        <v>0</v>
      </c>
      <c r="I14" s="25" t="str">
        <f>[1]!WB(H14,"&lt;=",J14)</f>
        <v>&lt;=</v>
      </c>
      <c r="J14" s="2">
        <v>1160</v>
      </c>
    </row>
    <row r="15" spans="1:10" ht="12" customHeight="1">
      <c r="A15" s="3" t="s">
        <v>39</v>
      </c>
      <c r="B15" s="2">
        <v>0</v>
      </c>
      <c r="C15" s="2">
        <v>3</v>
      </c>
      <c r="D15" s="2">
        <v>8</v>
      </c>
      <c r="E15" s="2">
        <v>0</v>
      </c>
      <c r="F15" s="2">
        <v>1</v>
      </c>
      <c r="G15" s="2">
        <v>0</v>
      </c>
      <c r="H15" s="2">
        <f t="shared" si="0"/>
        <v>0</v>
      </c>
      <c r="I15" s="25" t="str">
        <f>[1]!WB(H15,"&lt;=",J15)</f>
        <v>&lt;=</v>
      </c>
      <c r="J15" s="2">
        <v>1780</v>
      </c>
    </row>
    <row r="16" spans="1:10" ht="12" customHeight="1">
      <c r="A16" s="3" t="s">
        <v>40</v>
      </c>
      <c r="B16" s="2">
        <v>2</v>
      </c>
      <c r="C16" s="2">
        <v>0</v>
      </c>
      <c r="D16" s="2">
        <v>1</v>
      </c>
      <c r="E16" s="2">
        <v>2</v>
      </c>
      <c r="F16" s="2">
        <v>1</v>
      </c>
      <c r="G16" s="2">
        <v>5</v>
      </c>
      <c r="H16" s="2">
        <f t="shared" si="0"/>
        <v>0</v>
      </c>
      <c r="I16" s="25" t="str">
        <f>[1]!WB(H16,"&lt;=",J16)</f>
        <v>&lt;=</v>
      </c>
      <c r="J16" s="2">
        <v>1050</v>
      </c>
    </row>
    <row r="17" spans="1:10" ht="12" customHeight="1">
      <c r="A17" s="3" t="s">
        <v>41</v>
      </c>
      <c r="B17" s="2">
        <v>2</v>
      </c>
      <c r="C17" s="2">
        <v>4</v>
      </c>
      <c r="D17" s="2">
        <v>2</v>
      </c>
      <c r="E17" s="2">
        <v>2</v>
      </c>
      <c r="F17" s="2">
        <v>2</v>
      </c>
      <c r="G17" s="2">
        <v>4</v>
      </c>
      <c r="H17" s="2">
        <f t="shared" si="0"/>
        <v>0</v>
      </c>
      <c r="I17" s="25" t="str">
        <f>[1]!WB(H17,"&lt;=",J17)</f>
        <v>&lt;=</v>
      </c>
      <c r="J17" s="2">
        <v>1360</v>
      </c>
    </row>
    <row r="18" spans="1:10" ht="12" customHeight="1">
      <c r="A18" s="12" t="s">
        <v>42</v>
      </c>
      <c r="B18" s="13">
        <v>1</v>
      </c>
      <c r="C18" s="13">
        <v>4</v>
      </c>
      <c r="D18" s="13">
        <v>1</v>
      </c>
      <c r="E18" s="13">
        <v>4</v>
      </c>
      <c r="F18" s="13">
        <v>3</v>
      </c>
      <c r="G18" s="13">
        <v>4</v>
      </c>
      <c r="H18" s="13">
        <f t="shared" si="0"/>
        <v>0</v>
      </c>
      <c r="I18" s="25" t="str">
        <f>[1]!WB(H18,"&lt;=",J18)</f>
        <v>&lt;=</v>
      </c>
      <c r="J18" s="13">
        <v>1240</v>
      </c>
    </row>
    <row r="19" spans="1:10" ht="12" customHeight="1">
      <c r="A19" s="6"/>
      <c r="B19" s="2"/>
      <c r="C19" s="2"/>
      <c r="D19" s="2"/>
      <c r="E19" s="2"/>
      <c r="F19" s="2"/>
      <c r="G19" s="2"/>
      <c r="H19" s="2"/>
      <c r="I19" s="2"/>
      <c r="J19" s="2"/>
    </row>
    <row r="20" spans="1:10" ht="12" customHeight="1"/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K20"/>
  <sheetViews>
    <sheetView showGridLines="0" workbookViewId="0"/>
  </sheetViews>
  <sheetFormatPr defaultRowHeight="12.75"/>
  <cols>
    <col min="1" max="1" width="15.28515625" customWidth="1"/>
    <col min="2" max="2" width="8.85546875" customWidth="1"/>
  </cols>
  <sheetData>
    <row r="1" spans="1:11" ht="12" customHeight="1">
      <c r="A1" s="3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" customHeight="1">
      <c r="A2" s="21">
        <f>SUMPRODUCT(B4:G4,B6:G6)</f>
        <v>0</v>
      </c>
      <c r="B2" s="2"/>
      <c r="C2" s="2"/>
      <c r="D2" s="2"/>
      <c r="E2" s="4"/>
      <c r="F2" s="2"/>
      <c r="G2" s="2"/>
      <c r="H2" s="2"/>
      <c r="I2" s="2"/>
      <c r="J2" s="2"/>
      <c r="K2" s="2"/>
    </row>
    <row r="3" spans="1:11" ht="12" customHeight="1">
      <c r="A3" s="3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2"/>
      <c r="I3" s="2"/>
      <c r="J3" s="2"/>
      <c r="K3" s="2"/>
    </row>
    <row r="4" spans="1:11" ht="12" customHeight="1">
      <c r="A4" s="3" t="s">
        <v>28</v>
      </c>
      <c r="B4" s="7">
        <v>30</v>
      </c>
      <c r="C4" s="7">
        <v>45</v>
      </c>
      <c r="D4" s="7">
        <v>24</v>
      </c>
      <c r="E4" s="7">
        <v>26</v>
      </c>
      <c r="F4" s="7">
        <v>24</v>
      </c>
      <c r="G4" s="7">
        <v>30</v>
      </c>
      <c r="H4" s="2"/>
      <c r="I4" s="2"/>
      <c r="J4" s="4"/>
      <c r="K4" s="4"/>
    </row>
    <row r="5" spans="1:11" ht="12" customHeight="1">
      <c r="A5" s="2"/>
      <c r="B5" s="4"/>
      <c r="C5" s="4"/>
      <c r="D5" s="4"/>
      <c r="E5" s="4"/>
      <c r="F5" s="4"/>
      <c r="G5" s="4"/>
      <c r="H5" s="2"/>
      <c r="I5" s="2"/>
      <c r="J5" s="2"/>
      <c r="K5" s="2"/>
    </row>
    <row r="6" spans="1:11" ht="12" customHeight="1">
      <c r="A6" s="3" t="s">
        <v>29</v>
      </c>
      <c r="B6" s="28">
        <v>0</v>
      </c>
      <c r="C6" s="27">
        <v>0</v>
      </c>
      <c r="D6" s="28">
        <v>0</v>
      </c>
      <c r="E6" s="28">
        <v>0</v>
      </c>
      <c r="F6" s="28">
        <v>0</v>
      </c>
      <c r="G6" s="28">
        <v>0</v>
      </c>
      <c r="H6" s="2"/>
      <c r="I6" s="2"/>
      <c r="J6" s="2"/>
      <c r="K6" s="2"/>
    </row>
    <row r="7" spans="1:11" ht="12" customHeight="1">
      <c r="A7" s="3" t="s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2" customHeight="1">
      <c r="A8" s="13"/>
      <c r="B8" s="13"/>
      <c r="C8" s="13">
        <v>800</v>
      </c>
      <c r="D8" s="12" t="s">
        <v>31</v>
      </c>
      <c r="E8" s="13"/>
      <c r="F8" s="13"/>
      <c r="G8" s="13"/>
      <c r="H8" s="13"/>
      <c r="I8" s="13"/>
      <c r="J8" s="13"/>
      <c r="K8" s="2"/>
    </row>
    <row r="9" spans="1:11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2" customHeight="1">
      <c r="A10" s="2"/>
      <c r="B10" s="3" t="s">
        <v>32</v>
      </c>
      <c r="C10" s="2"/>
      <c r="D10" s="2"/>
      <c r="E10" s="2"/>
      <c r="F10" s="2"/>
      <c r="G10" s="2"/>
      <c r="H10" s="5" t="s">
        <v>33</v>
      </c>
      <c r="I10" s="2"/>
      <c r="J10" s="5" t="s">
        <v>34</v>
      </c>
      <c r="K10" s="2"/>
    </row>
    <row r="11" spans="1:11" ht="12" customHeight="1">
      <c r="A11" s="13"/>
      <c r="B11" s="13"/>
      <c r="C11" s="13"/>
      <c r="D11" s="13"/>
      <c r="E11" s="13"/>
      <c r="F11" s="13"/>
      <c r="G11" s="13"/>
      <c r="H11" s="18" t="s">
        <v>35</v>
      </c>
      <c r="I11" s="13"/>
      <c r="J11" s="18" t="s">
        <v>36</v>
      </c>
      <c r="K11" s="2"/>
    </row>
    <row r="12" spans="1:11" ht="12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2" customHeight="1">
      <c r="A13" s="3" t="s">
        <v>37</v>
      </c>
      <c r="B13" s="2">
        <v>1</v>
      </c>
      <c r="C13" s="2">
        <v>4</v>
      </c>
      <c r="D13" s="2">
        <v>0</v>
      </c>
      <c r="E13" s="2">
        <v>4</v>
      </c>
      <c r="F13" s="2">
        <v>2</v>
      </c>
      <c r="G13" s="2">
        <v>0</v>
      </c>
      <c r="H13" s="2">
        <f t="shared" ref="H13:H18" si="0">SUMPRODUCT(B13:G13,B$6:G$6)</f>
        <v>0</v>
      </c>
      <c r="I13" s="25" t="str">
        <f>[1]!WB(H13,"&lt;=",J13)</f>
        <v>=&lt;=</v>
      </c>
      <c r="J13" s="2">
        <f>Shipping!B7+Shipping!F7</f>
        <v>0</v>
      </c>
      <c r="K13" s="2"/>
    </row>
    <row r="14" spans="1:11" ht="12" customHeight="1">
      <c r="A14" s="3" t="s">
        <v>38</v>
      </c>
      <c r="B14" s="2">
        <v>4</v>
      </c>
      <c r="C14" s="2">
        <v>5</v>
      </c>
      <c r="D14" s="2">
        <v>3</v>
      </c>
      <c r="E14" s="2">
        <v>0</v>
      </c>
      <c r="F14" s="2">
        <v>1</v>
      </c>
      <c r="G14" s="2">
        <v>0</v>
      </c>
      <c r="H14" s="2">
        <f t="shared" si="0"/>
        <v>0</v>
      </c>
      <c r="I14" s="25" t="str">
        <f>[1]!WB(H14,"&lt;=",J14)</f>
        <v>&lt;=</v>
      </c>
      <c r="J14" s="2">
        <v>1160</v>
      </c>
      <c r="K14" s="2"/>
    </row>
    <row r="15" spans="1:11" ht="12" customHeight="1">
      <c r="A15" s="3" t="s">
        <v>39</v>
      </c>
      <c r="B15" s="2">
        <v>0</v>
      </c>
      <c r="C15" s="2">
        <v>3</v>
      </c>
      <c r="D15" s="2">
        <v>8</v>
      </c>
      <c r="E15" s="2">
        <v>0</v>
      </c>
      <c r="F15" s="2">
        <v>1</v>
      </c>
      <c r="G15" s="2">
        <v>0</v>
      </c>
      <c r="H15" s="2">
        <f t="shared" si="0"/>
        <v>0</v>
      </c>
      <c r="I15" s="25" t="str">
        <f>[1]!WB(H15,"&lt;=",J15)</f>
        <v>&lt;=</v>
      </c>
      <c r="J15" s="2">
        <v>1780</v>
      </c>
      <c r="K15" s="2"/>
    </row>
    <row r="16" spans="1:11" ht="12" customHeight="1">
      <c r="A16" s="3" t="s">
        <v>40</v>
      </c>
      <c r="B16" s="2">
        <v>2</v>
      </c>
      <c r="C16" s="2">
        <v>0</v>
      </c>
      <c r="D16" s="2">
        <v>1</v>
      </c>
      <c r="E16" s="2">
        <v>2</v>
      </c>
      <c r="F16" s="2">
        <v>1</v>
      </c>
      <c r="G16" s="2">
        <v>5</v>
      </c>
      <c r="H16" s="2">
        <f t="shared" si="0"/>
        <v>0</v>
      </c>
      <c r="I16" s="25" t="str">
        <f>[1]!WB(H16,"&lt;=",J16)</f>
        <v>&lt;=</v>
      </c>
      <c r="J16" s="2">
        <v>1050</v>
      </c>
      <c r="K16" s="2"/>
    </row>
    <row r="17" spans="1:11" ht="12" customHeight="1">
      <c r="A17" s="3" t="s">
        <v>41</v>
      </c>
      <c r="B17" s="2">
        <v>2</v>
      </c>
      <c r="C17" s="2">
        <v>4</v>
      </c>
      <c r="D17" s="2">
        <v>2</v>
      </c>
      <c r="E17" s="2">
        <v>2</v>
      </c>
      <c r="F17" s="2">
        <v>2</v>
      </c>
      <c r="G17" s="2">
        <v>4</v>
      </c>
      <c r="H17" s="2">
        <f t="shared" si="0"/>
        <v>0</v>
      </c>
      <c r="I17" s="25" t="str">
        <f>[1]!WB(H17,"&lt;=",J17)</f>
        <v>&lt;=</v>
      </c>
      <c r="J17" s="2">
        <v>1360</v>
      </c>
      <c r="K17" s="2"/>
    </row>
    <row r="18" spans="1:11" ht="12" customHeight="1">
      <c r="A18" s="12" t="s">
        <v>42</v>
      </c>
      <c r="B18" s="13">
        <v>1</v>
      </c>
      <c r="C18" s="13">
        <v>4</v>
      </c>
      <c r="D18" s="13">
        <v>1</v>
      </c>
      <c r="E18" s="13">
        <v>4</v>
      </c>
      <c r="F18" s="13">
        <v>3</v>
      </c>
      <c r="G18" s="13">
        <v>4</v>
      </c>
      <c r="H18" s="13">
        <f t="shared" si="0"/>
        <v>0</v>
      </c>
      <c r="I18" s="25" t="str">
        <f>[1]!WB(H18,"&lt;=",J18)</f>
        <v>&lt;=</v>
      </c>
      <c r="J18" s="13">
        <v>1240</v>
      </c>
      <c r="K18" s="2"/>
    </row>
    <row r="19" spans="1:11" ht="12" customHeight="1"/>
    <row r="20" spans="1:11" ht="12" customHeight="1"/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20"/>
  <sheetViews>
    <sheetView showGridLines="0" workbookViewId="0"/>
  </sheetViews>
  <sheetFormatPr defaultColWidth="8.85546875" defaultRowHeight="13.15" customHeight="1"/>
  <cols>
    <col min="1" max="1" width="15.28515625" customWidth="1"/>
    <col min="2" max="2" width="8.85546875" customWidth="1"/>
  </cols>
  <sheetData>
    <row r="1" spans="1:10" ht="12" customHeight="1">
      <c r="A1" s="3" t="s">
        <v>44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>
      <c r="A2" s="21">
        <f>SUMPRODUCT(B4:G4,B6:G6)</f>
        <v>0</v>
      </c>
      <c r="B2" s="2"/>
      <c r="C2" s="2"/>
      <c r="D2" s="2"/>
      <c r="E2" s="4"/>
      <c r="F2" s="2"/>
      <c r="G2" s="2"/>
      <c r="H2" s="2"/>
      <c r="I2" s="2"/>
      <c r="J2" s="2"/>
    </row>
    <row r="3" spans="1:10" ht="12" customHeight="1">
      <c r="A3" s="3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2"/>
      <c r="I3" s="2"/>
      <c r="J3" s="2"/>
    </row>
    <row r="4" spans="1:10" ht="12" customHeight="1">
      <c r="A4" s="3" t="s">
        <v>28</v>
      </c>
      <c r="B4" s="7">
        <v>30</v>
      </c>
      <c r="C4" s="7">
        <v>45</v>
      </c>
      <c r="D4" s="7">
        <v>24</v>
      </c>
      <c r="E4" s="7">
        <v>26</v>
      </c>
      <c r="F4" s="7">
        <v>24</v>
      </c>
      <c r="G4" s="7">
        <v>30</v>
      </c>
      <c r="H4" s="2"/>
      <c r="I4" s="2"/>
      <c r="J4" s="4"/>
    </row>
    <row r="5" spans="1:10" ht="12" customHeight="1">
      <c r="A5" s="2"/>
      <c r="B5" s="4"/>
      <c r="C5" s="4"/>
      <c r="D5" s="4"/>
      <c r="E5" s="4"/>
      <c r="F5" s="4"/>
      <c r="G5" s="4"/>
      <c r="H5" s="2"/>
      <c r="I5" s="2"/>
      <c r="J5" s="2"/>
    </row>
    <row r="6" spans="1:10" ht="12" customHeight="1">
      <c r="A6" s="3" t="s">
        <v>29</v>
      </c>
      <c r="B6" s="28">
        <v>0</v>
      </c>
      <c r="C6" s="27">
        <v>0</v>
      </c>
      <c r="D6" s="28">
        <v>0</v>
      </c>
      <c r="E6" s="28">
        <v>0</v>
      </c>
      <c r="F6" s="28">
        <v>0</v>
      </c>
      <c r="G6" s="28">
        <v>0</v>
      </c>
      <c r="H6" s="2"/>
      <c r="I6" s="2"/>
      <c r="J6" s="2"/>
    </row>
    <row r="7" spans="1:10" ht="12" customHeight="1">
      <c r="A7" s="3" t="s">
        <v>30</v>
      </c>
      <c r="B7" s="2"/>
      <c r="C7" s="2"/>
      <c r="D7" s="2"/>
      <c r="E7" s="2"/>
      <c r="F7" s="2"/>
      <c r="G7" s="2"/>
      <c r="H7" s="2"/>
      <c r="I7" s="2"/>
      <c r="J7" s="2"/>
    </row>
    <row r="8" spans="1:10" ht="12" customHeight="1">
      <c r="A8" s="13"/>
      <c r="B8" s="13"/>
      <c r="C8" s="13">
        <v>800</v>
      </c>
      <c r="D8" s="12" t="s">
        <v>31</v>
      </c>
      <c r="E8" s="13"/>
      <c r="F8" s="13"/>
      <c r="G8" s="13"/>
      <c r="H8" s="13"/>
      <c r="I8" s="13"/>
      <c r="J8" s="13"/>
    </row>
    <row r="9" spans="1:10" ht="12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2" customHeight="1">
      <c r="A10" s="2"/>
      <c r="B10" s="3" t="s">
        <v>32</v>
      </c>
      <c r="C10" s="2"/>
      <c r="D10" s="2"/>
      <c r="E10" s="2"/>
      <c r="F10" s="2"/>
      <c r="G10" s="2"/>
      <c r="H10" s="5" t="s">
        <v>33</v>
      </c>
      <c r="I10" s="2"/>
      <c r="J10" s="5" t="s">
        <v>34</v>
      </c>
    </row>
    <row r="11" spans="1:10" ht="12" customHeight="1">
      <c r="A11" s="13"/>
      <c r="B11" s="13"/>
      <c r="C11" s="13"/>
      <c r="D11" s="13"/>
      <c r="E11" s="13"/>
      <c r="F11" s="13"/>
      <c r="G11" s="13"/>
      <c r="H11" s="18" t="s">
        <v>35</v>
      </c>
      <c r="I11" s="13"/>
      <c r="J11" s="18" t="s">
        <v>36</v>
      </c>
    </row>
    <row r="12" spans="1:10" ht="12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2" customHeight="1">
      <c r="A13" s="3" t="s">
        <v>37</v>
      </c>
      <c r="B13" s="2">
        <v>1</v>
      </c>
      <c r="C13" s="2">
        <v>4</v>
      </c>
      <c r="D13" s="2">
        <v>0</v>
      </c>
      <c r="E13" s="2">
        <v>4</v>
      </c>
      <c r="F13" s="2">
        <v>2</v>
      </c>
      <c r="G13" s="2">
        <v>0</v>
      </c>
      <c r="H13" s="2">
        <f t="shared" ref="H13:H18" si="0">SUMPRODUCT(B13:G13,B$6:G$6)</f>
        <v>0</v>
      </c>
      <c r="I13" s="25" t="str">
        <f>[1]!WB(H13,"&lt;=",J13)</f>
        <v>=&lt;=</v>
      </c>
      <c r="J13" s="2">
        <f>Shipping!B8+Shipping!F8</f>
        <v>0</v>
      </c>
    </row>
    <row r="14" spans="1:10" ht="12" customHeight="1">
      <c r="A14" s="3" t="s">
        <v>38</v>
      </c>
      <c r="B14" s="2">
        <v>4</v>
      </c>
      <c r="C14" s="2">
        <v>5</v>
      </c>
      <c r="D14" s="2">
        <v>3</v>
      </c>
      <c r="E14" s="2">
        <v>0</v>
      </c>
      <c r="F14" s="2">
        <v>1</v>
      </c>
      <c r="G14" s="2">
        <v>0</v>
      </c>
      <c r="H14" s="2">
        <f t="shared" si="0"/>
        <v>0</v>
      </c>
      <c r="I14" s="25" t="str">
        <f>[1]!WB(H14,"&lt;=",J14)</f>
        <v>&lt;=</v>
      </c>
      <c r="J14" s="2">
        <v>1160</v>
      </c>
    </row>
    <row r="15" spans="1:10" ht="12" customHeight="1">
      <c r="A15" s="3" t="s">
        <v>39</v>
      </c>
      <c r="B15" s="2">
        <v>0</v>
      </c>
      <c r="C15" s="2">
        <v>3</v>
      </c>
      <c r="D15" s="2">
        <v>8</v>
      </c>
      <c r="E15" s="2">
        <v>0</v>
      </c>
      <c r="F15" s="2">
        <v>1</v>
      </c>
      <c r="G15" s="2">
        <v>0</v>
      </c>
      <c r="H15" s="2">
        <f t="shared" si="0"/>
        <v>0</v>
      </c>
      <c r="I15" s="25" t="str">
        <f>[1]!WB(H15,"&lt;=",J15)</f>
        <v>&lt;=</v>
      </c>
      <c r="J15" s="2">
        <v>1780</v>
      </c>
    </row>
    <row r="16" spans="1:10" ht="12" customHeight="1">
      <c r="A16" s="3" t="s">
        <v>40</v>
      </c>
      <c r="B16" s="2">
        <v>2</v>
      </c>
      <c r="C16" s="2">
        <v>0</v>
      </c>
      <c r="D16" s="2">
        <v>1</v>
      </c>
      <c r="E16" s="2">
        <v>2</v>
      </c>
      <c r="F16" s="2">
        <v>1</v>
      </c>
      <c r="G16" s="2">
        <v>5</v>
      </c>
      <c r="H16" s="2">
        <f t="shared" si="0"/>
        <v>0</v>
      </c>
      <c r="I16" s="25" t="str">
        <f>[1]!WB(H16,"&lt;=",J16)</f>
        <v>&lt;=</v>
      </c>
      <c r="J16" s="2">
        <v>1050</v>
      </c>
    </row>
    <row r="17" spans="1:10" ht="12" customHeight="1">
      <c r="A17" s="3" t="s">
        <v>41</v>
      </c>
      <c r="B17" s="2">
        <v>2</v>
      </c>
      <c r="C17" s="2">
        <v>4</v>
      </c>
      <c r="D17" s="2">
        <v>2</v>
      </c>
      <c r="E17" s="2">
        <v>2</v>
      </c>
      <c r="F17" s="2">
        <v>2</v>
      </c>
      <c r="G17" s="2">
        <v>4</v>
      </c>
      <c r="H17" s="2">
        <f t="shared" si="0"/>
        <v>0</v>
      </c>
      <c r="I17" s="25" t="str">
        <f>[1]!WB(H17,"&lt;=",J17)</f>
        <v>&lt;=</v>
      </c>
      <c r="J17" s="2">
        <v>1360</v>
      </c>
    </row>
    <row r="18" spans="1:10" ht="12" customHeight="1">
      <c r="A18" s="12" t="s">
        <v>42</v>
      </c>
      <c r="B18" s="13">
        <v>1</v>
      </c>
      <c r="C18" s="13">
        <v>4</v>
      </c>
      <c r="D18" s="13">
        <v>1</v>
      </c>
      <c r="E18" s="13">
        <v>4</v>
      </c>
      <c r="F18" s="13">
        <v>3</v>
      </c>
      <c r="G18" s="13">
        <v>4</v>
      </c>
      <c r="H18" s="13">
        <f t="shared" si="0"/>
        <v>0</v>
      </c>
      <c r="I18" s="25" t="str">
        <f>[1]!WB(H18,"&lt;=",J18)</f>
        <v>&lt;=</v>
      </c>
      <c r="J18" s="13">
        <v>1240</v>
      </c>
    </row>
    <row r="19" spans="1:10" ht="12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Shipping</vt:lpstr>
      <vt:lpstr>Plant A</vt:lpstr>
      <vt:lpstr>Plant B</vt:lpstr>
      <vt:lpstr>Plant C</vt:lpstr>
      <vt:lpstr>WBMAX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2007-09-17T14:22:11Z</dcterms:created>
  <dcterms:modified xsi:type="dcterms:W3CDTF">2008-09-24T20:25:31Z</dcterms:modified>
</cp:coreProperties>
</file>