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9390" windowHeight="5730"/>
  </bookViews>
  <sheets>
    <sheet name="CUTSTOCK" sheetId="1" r:id="rId1"/>
  </sheets>
  <externalReferences>
    <externalReference r:id="rId2"/>
  </externalReferences>
  <definedNames>
    <definedName name="WBMIN">CUTSTOCK!$E$19</definedName>
  </definedNames>
  <calcPr calcId="125725"/>
</workbook>
</file>

<file path=xl/calcChain.xml><?xml version="1.0" encoding="utf-8"?>
<calcChain xmlns="http://schemas.openxmlformats.org/spreadsheetml/2006/main">
  <c r="G4" i="1"/>
  <c r="H4"/>
  <c r="G5"/>
  <c r="H5"/>
  <c r="G6"/>
  <c r="H6"/>
  <c r="G7"/>
  <c r="H7"/>
  <c r="B9"/>
  <c r="C9"/>
  <c r="D9"/>
  <c r="E9"/>
  <c r="B13"/>
  <c r="C13"/>
  <c r="D13"/>
  <c r="E13"/>
  <c r="B14"/>
  <c r="C14"/>
  <c r="E17" s="1"/>
  <c r="D14"/>
  <c r="E14"/>
  <c r="E18"/>
  <c r="D11"/>
  <c r="E11"/>
  <c r="C11"/>
  <c r="B11"/>
  <c r="E19" l="1"/>
</calcChain>
</file>

<file path=xl/sharedStrings.xml><?xml version="1.0" encoding="utf-8"?>
<sst xmlns="http://schemas.openxmlformats.org/spreadsheetml/2006/main" count="25" uniqueCount="23">
  <si>
    <t>Widths To Cut in Inches:</t>
  </si>
  <si>
    <t xml:space="preserve"> Feet Cut/</t>
  </si>
  <si>
    <t xml:space="preserve"> Edge Waste In...</t>
  </si>
  <si>
    <t xml:space="preserve">   Pattern</t>
  </si>
  <si>
    <t>Ins.</t>
  </si>
  <si>
    <t>$</t>
  </si>
  <si>
    <t xml:space="preserve">Pattern: </t>
  </si>
  <si>
    <t>A</t>
  </si>
  <si>
    <t>B</t>
  </si>
  <si>
    <t>C</t>
  </si>
  <si>
    <t>D</t>
  </si>
  <si>
    <t>Cut:</t>
  </si>
  <si>
    <t>Need:</t>
  </si>
  <si>
    <t>End Waste In...</t>
  </si>
  <si>
    <t>Stock Width</t>
  </si>
  <si>
    <t>Inches</t>
  </si>
  <si>
    <t>Inches:</t>
  </si>
  <si>
    <t>End Waste Cost</t>
  </si>
  <si>
    <t>Per Inch/Ft.</t>
  </si>
  <si>
    <t>Total End Waste Cost:</t>
  </si>
  <si>
    <t>Total Edge Waste Cost:</t>
  </si>
  <si>
    <t>Edge Waste Cost</t>
  </si>
  <si>
    <t>Total Waste Cost:</t>
  </si>
</sst>
</file>

<file path=xl/styles.xml><?xml version="1.0" encoding="utf-8"?>
<styleSheet xmlns="http://schemas.openxmlformats.org/spreadsheetml/2006/main">
  <numFmts count="4">
    <numFmt numFmtId="5" formatCode="&quot;$&quot;#,##0_);\(&quot;$&quot;#,##0\)"/>
    <numFmt numFmtId="7" formatCode="&quot;$&quot;#,##0.00_);\(&quot;$&quot;#,##0.00\)"/>
    <numFmt numFmtId="164" formatCode="0.00_)"/>
    <numFmt numFmtId="165" formatCode="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fill"/>
    </xf>
    <xf numFmtId="5" fontId="0" fillId="0" borderId="0" xfId="0" applyNumberFormat="1" applyProtection="1"/>
    <xf numFmtId="165" fontId="0" fillId="0" borderId="0" xfId="0" applyNumberFormat="1" applyProtection="1"/>
    <xf numFmtId="7" fontId="0" fillId="0" borderId="0" xfId="0" applyNumberFormat="1" applyProtection="1"/>
    <xf numFmtId="0" fontId="0" fillId="0" borderId="1" xfId="0" applyBorder="1" applyProtection="1"/>
    <xf numFmtId="164" fontId="1" fillId="0" borderId="0" xfId="0" applyNumberFormat="1" applyFont="1" applyAlignment="1" applyProtection="1">
      <alignment horizontal="center"/>
    </xf>
    <xf numFmtId="5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0"/>
  <sheetViews>
    <sheetView showGridLines="0" tabSelected="1" workbookViewId="0"/>
  </sheetViews>
  <sheetFormatPr defaultColWidth="16.7109375" defaultRowHeight="12.75"/>
  <cols>
    <col min="1" max="1" width="9.7109375" customWidth="1"/>
    <col min="2" max="5" width="9.85546875" customWidth="1"/>
    <col min="6" max="8" width="9.140625" customWidth="1"/>
    <col min="9" max="255" width="12.7109375" customWidth="1"/>
  </cols>
  <sheetData>
    <row r="1" spans="1:8" ht="12" customHeight="1">
      <c r="A1" s="1" t="s">
        <v>0</v>
      </c>
      <c r="B1" s="2"/>
      <c r="C1" s="2"/>
      <c r="D1" s="2"/>
      <c r="E1" s="2"/>
      <c r="F1" s="1" t="s">
        <v>1</v>
      </c>
      <c r="G1" s="2"/>
      <c r="H1" s="3" t="s">
        <v>2</v>
      </c>
    </row>
    <row r="2" spans="1:8" ht="12" customHeight="1">
      <c r="B2" s="9">
        <v>15</v>
      </c>
      <c r="C2" s="9">
        <v>18</v>
      </c>
      <c r="D2" s="9">
        <v>25</v>
      </c>
      <c r="E2" s="9">
        <v>35</v>
      </c>
      <c r="F2" s="4" t="s">
        <v>3</v>
      </c>
      <c r="G2" s="3" t="s">
        <v>4</v>
      </c>
      <c r="H2" s="3" t="s">
        <v>5</v>
      </c>
    </row>
    <row r="3" spans="1:8" ht="12" customHeight="1">
      <c r="A3" s="4" t="s">
        <v>6</v>
      </c>
      <c r="B3" s="5"/>
      <c r="C3" s="2"/>
      <c r="D3" s="2"/>
      <c r="E3" s="2"/>
      <c r="F3" s="2"/>
      <c r="G3" s="2"/>
    </row>
    <row r="4" spans="1:8" ht="12" customHeight="1">
      <c r="A4" s="4" t="s">
        <v>7</v>
      </c>
      <c r="B4" s="2">
        <v>0</v>
      </c>
      <c r="C4" s="2">
        <v>2</v>
      </c>
      <c r="D4" s="2">
        <v>1</v>
      </c>
      <c r="E4" s="2">
        <v>1</v>
      </c>
      <c r="F4" s="12">
        <v>0</v>
      </c>
      <c r="G4" s="2">
        <f>$H$13-(B4*$B$2+C4*$C$2+D4*$D$2+E4*$E$2)</f>
        <v>4</v>
      </c>
      <c r="H4" s="6">
        <f>G4*$H$19*F4</f>
        <v>0</v>
      </c>
    </row>
    <row r="5" spans="1:8" ht="12" customHeight="1">
      <c r="A5" s="4" t="s">
        <v>8</v>
      </c>
      <c r="B5" s="2">
        <v>2</v>
      </c>
      <c r="C5" s="2">
        <v>0</v>
      </c>
      <c r="D5" s="2">
        <v>0</v>
      </c>
      <c r="E5" s="2">
        <v>2</v>
      </c>
      <c r="F5" s="12">
        <v>0</v>
      </c>
      <c r="G5" s="2">
        <f>$H$13-(B5*$B$2+C5*$C$2+D5*$D$2+E5*$E$2)</f>
        <v>0</v>
      </c>
      <c r="H5" s="6">
        <f>G5*$H$19*F5</f>
        <v>0</v>
      </c>
    </row>
    <row r="6" spans="1:8" ht="12" customHeight="1">
      <c r="A6" s="4" t="s">
        <v>9</v>
      </c>
      <c r="B6" s="2">
        <v>0</v>
      </c>
      <c r="C6" s="2">
        <v>0</v>
      </c>
      <c r="D6" s="2">
        <v>4</v>
      </c>
      <c r="E6" s="2">
        <v>0</v>
      </c>
      <c r="F6" s="12">
        <v>0</v>
      </c>
      <c r="G6" s="2">
        <f>$H$13-(B6*$B$2+C6*$C$2+D6*$D$2+E6*$E$2)</f>
        <v>0</v>
      </c>
      <c r="H6" s="6">
        <f>G6*$H$19*F6</f>
        <v>0</v>
      </c>
    </row>
    <row r="7" spans="1:8" ht="12" customHeight="1">
      <c r="A7" s="4" t="s">
        <v>10</v>
      </c>
      <c r="B7" s="9">
        <v>2</v>
      </c>
      <c r="C7" s="9">
        <v>0</v>
      </c>
      <c r="D7" s="9">
        <v>1</v>
      </c>
      <c r="E7" s="9">
        <v>1</v>
      </c>
      <c r="F7" s="12">
        <v>0</v>
      </c>
      <c r="G7" s="2">
        <f>$H$13-(B7*$B$2+C7*$C$2+D7*$D$2+E7*$E$2)</f>
        <v>10</v>
      </c>
      <c r="H7" s="6">
        <f>G7*$H$19*F7</f>
        <v>0</v>
      </c>
    </row>
    <row r="8" spans="1:8" ht="12" customHeight="1">
      <c r="A8" s="2"/>
      <c r="B8" s="5"/>
    </row>
    <row r="9" spans="1:8" ht="12" customHeight="1">
      <c r="A9" s="3" t="s">
        <v>11</v>
      </c>
      <c r="B9" s="2">
        <f>$F$4*B4+$F$5*B5+$F$6*B6+$F$7*B7</f>
        <v>0</v>
      </c>
      <c r="C9" s="2">
        <f>$F$4*C4+$F$5*C5+$F$6*C6+$F$7*C7</f>
        <v>0</v>
      </c>
      <c r="D9" s="2">
        <f>$F$4*D4+$F$5*D5+$F$6*D6+$F$7*D7</f>
        <v>0</v>
      </c>
      <c r="E9" s="2">
        <f>$F$4*E4+$F$5*E5+$F$6*E6+$F$7*E7</f>
        <v>0</v>
      </c>
      <c r="F9" s="2"/>
      <c r="G9" s="2"/>
      <c r="H9" s="2"/>
    </row>
    <row r="10" spans="1:8" ht="12" customHeight="1">
      <c r="A10" s="3" t="s">
        <v>12</v>
      </c>
      <c r="B10" s="7">
        <v>1450</v>
      </c>
      <c r="C10" s="7">
        <v>967</v>
      </c>
      <c r="D10" s="7">
        <v>3000</v>
      </c>
      <c r="E10" s="7">
        <v>1020</v>
      </c>
      <c r="F10" s="2"/>
      <c r="G10" s="2"/>
      <c r="H10" s="2"/>
    </row>
    <row r="11" spans="1:8" ht="12" customHeight="1">
      <c r="B11" s="10" t="str">
        <f>[1]!WB(B9,"&gt;=",B10)</f>
        <v>Not &gt;=</v>
      </c>
      <c r="C11" s="10" t="str">
        <f>[1]!WB(C9,"&gt;=",C10)</f>
        <v>Not &gt;=</v>
      </c>
      <c r="D11" s="10" t="str">
        <f>[1]!WB(D9,"&gt;=",D10)</f>
        <v>Not &gt;=</v>
      </c>
      <c r="E11" s="10" t="str">
        <f>[1]!WB(E9,"&gt;=",E10)</f>
        <v>Not &gt;=</v>
      </c>
    </row>
    <row r="12" spans="1:8" ht="12" customHeight="1">
      <c r="A12" s="1" t="s">
        <v>13</v>
      </c>
      <c r="B12" s="2"/>
      <c r="C12" s="2"/>
      <c r="D12" s="2"/>
      <c r="E12" s="2"/>
      <c r="F12" s="2"/>
      <c r="G12" s="1" t="s">
        <v>14</v>
      </c>
      <c r="H12" s="2"/>
    </row>
    <row r="13" spans="1:8" ht="12" customHeight="1">
      <c r="A13" s="4" t="s">
        <v>15</v>
      </c>
      <c r="B13">
        <f>B9-B10</f>
        <v>-1450</v>
      </c>
      <c r="C13">
        <f>C9-C10</f>
        <v>-967</v>
      </c>
      <c r="D13">
        <f>D9-D10</f>
        <v>-3000</v>
      </c>
      <c r="E13">
        <f>E9-E10</f>
        <v>-1020</v>
      </c>
      <c r="F13" s="2"/>
      <c r="G13" s="4" t="s">
        <v>16</v>
      </c>
      <c r="H13" s="2">
        <v>100</v>
      </c>
    </row>
    <row r="14" spans="1:8" ht="12" customHeight="1">
      <c r="A14" s="4" t="s">
        <v>5</v>
      </c>
      <c r="B14" s="6">
        <f>B13*$H$16*B2</f>
        <v>-16312.5</v>
      </c>
      <c r="C14" s="6">
        <f>C13*$H$16*C2</f>
        <v>-13054.5</v>
      </c>
      <c r="D14" s="6">
        <f>D13*$H$16*D2</f>
        <v>-56250</v>
      </c>
      <c r="E14" s="6">
        <f>E13*$H$16*E2</f>
        <v>-26775</v>
      </c>
      <c r="F14" s="2"/>
      <c r="G14" s="2"/>
      <c r="H14" s="2"/>
    </row>
    <row r="15" spans="1:8" ht="12" customHeight="1">
      <c r="F15" s="2"/>
      <c r="G15" s="1" t="s">
        <v>17</v>
      </c>
      <c r="H15" s="2"/>
    </row>
    <row r="16" spans="1:8" ht="12" customHeight="1">
      <c r="A16" s="2"/>
      <c r="B16" s="2"/>
      <c r="C16" s="2"/>
      <c r="D16" s="2"/>
      <c r="E16" s="2"/>
      <c r="F16" s="2"/>
      <c r="G16" s="3" t="s">
        <v>18</v>
      </c>
      <c r="H16" s="8">
        <v>0.75</v>
      </c>
    </row>
    <row r="17" spans="2:8" ht="12" customHeight="1">
      <c r="B17" s="2"/>
      <c r="D17" s="3" t="s">
        <v>19</v>
      </c>
      <c r="E17" s="6">
        <f>SUM(B14:E14)</f>
        <v>-112392</v>
      </c>
      <c r="F17" s="2"/>
      <c r="G17" s="2"/>
      <c r="H17" s="6"/>
    </row>
    <row r="18" spans="2:8" ht="12" customHeight="1">
      <c r="B18" s="2"/>
      <c r="D18" s="3" t="s">
        <v>20</v>
      </c>
      <c r="E18" s="6">
        <f>SUM(H4:H7)</f>
        <v>0</v>
      </c>
      <c r="F18" s="2"/>
      <c r="G18" s="1" t="s">
        <v>21</v>
      </c>
      <c r="H18" s="2"/>
    </row>
    <row r="19" spans="2:8" ht="12" customHeight="1">
      <c r="B19" s="2"/>
      <c r="D19" s="3" t="s">
        <v>22</v>
      </c>
      <c r="E19" s="11">
        <f>E18+E17</f>
        <v>-112392</v>
      </c>
      <c r="F19" s="2"/>
      <c r="G19" s="3" t="s">
        <v>18</v>
      </c>
      <c r="H19" s="8">
        <v>1.5</v>
      </c>
    </row>
    <row r="20" spans="2:8" ht="12" customHeight="1"/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CUTSTOCK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2007-09-17T14:23:21Z</dcterms:created>
  <dcterms:modified xsi:type="dcterms:W3CDTF">2008-09-24T20:26:02Z</dcterms:modified>
</cp:coreProperties>
</file>