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8685" windowHeight="5655"/>
  </bookViews>
  <sheets>
    <sheet name="DNRISK" sheetId="1" r:id="rId1"/>
  </sheets>
  <externalReferences>
    <externalReference r:id="rId2"/>
  </externalReferences>
  <definedNames>
    <definedName name="WBMIN">DNRISK!$D$19</definedName>
  </definedNames>
  <calcPr calcId="125725"/>
</workbook>
</file>

<file path=xl/calcChain.xml><?xml version="1.0" encoding="utf-8"?>
<calcChain xmlns="http://schemas.openxmlformats.org/spreadsheetml/2006/main">
  <c r="F6" i="1"/>
  <c r="F7"/>
  <c r="F8"/>
  <c r="F9"/>
  <c r="F10"/>
  <c r="F11"/>
  <c r="F12"/>
  <c r="A16"/>
  <c r="D19"/>
  <c r="C16"/>
  <c r="I11"/>
  <c r="I9"/>
  <c r="I7"/>
  <c r="H16"/>
  <c r="I12"/>
  <c r="I10"/>
  <c r="I8"/>
  <c r="I6"/>
</calcChain>
</file>

<file path=xl/sharedStrings.xml><?xml version="1.0" encoding="utf-8"?>
<sst xmlns="http://schemas.openxmlformats.org/spreadsheetml/2006/main" count="20" uniqueCount="16">
  <si>
    <t>Downside Risk Portfolio Model</t>
  </si>
  <si>
    <t>Stock 1</t>
  </si>
  <si>
    <t>Stock 2</t>
  </si>
  <si>
    <t>Stock 3</t>
  </si>
  <si>
    <t>Scenario</t>
  </si>
  <si>
    <t>Downside</t>
  </si>
  <si>
    <t>Forcing</t>
  </si>
  <si>
    <t>Return</t>
  </si>
  <si>
    <t>Risk</t>
  </si>
  <si>
    <t>Constraints</t>
  </si>
  <si>
    <t>Average</t>
  </si>
  <si>
    <t>Desired</t>
  </si>
  <si>
    <t>Threshold</t>
  </si>
  <si>
    <t xml:space="preserve">Budget Investment </t>
  </si>
  <si>
    <t>Equals 100 Percent?</t>
  </si>
  <si>
    <t>Average Squared Downside Risk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</si>
</sst>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0%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0" fontId="0" fillId="0" borderId="0" xfId="0" applyNumberFormat="1" applyAlignment="1" applyProtection="1">
      <alignment horizontal="center"/>
    </xf>
    <xf numFmtId="164" fontId="1" fillId="0" borderId="0" xfId="0" applyFont="1" applyAlignment="1" applyProtection="1">
      <alignment horizontal="center"/>
    </xf>
    <xf numFmtId="165" fontId="1" fillId="2" borderId="0" xfId="27" applyNumberFormat="1" applyAlignment="1">
      <protection locked="0"/>
    </xf>
    <xf numFmtId="164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0"/>
  <sheetViews>
    <sheetView showGridLines="0" tabSelected="1" workbookViewId="0"/>
  </sheetViews>
  <sheetFormatPr defaultColWidth="10.7109375" defaultRowHeight="12.75"/>
  <cols>
    <col min="1" max="1" width="8.7109375" customWidth="1"/>
    <col min="2" max="2" width="2.7109375" customWidth="1"/>
    <col min="3" max="7" width="9.7109375" customWidth="1"/>
    <col min="8" max="8" width="4.5703125" customWidth="1"/>
    <col min="9" max="9" width="8.7109375" customWidth="1"/>
    <col min="10" max="10" width="10.7109375" customWidth="1"/>
  </cols>
  <sheetData>
    <row r="1" spans="1:9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>
      <c r="B2" s="2"/>
      <c r="C2" s="2"/>
      <c r="D2" s="2"/>
      <c r="E2" s="2"/>
      <c r="F2" s="2"/>
      <c r="G2" s="2"/>
      <c r="H2" s="2"/>
      <c r="I2" s="2"/>
    </row>
    <row r="3" spans="1:9" ht="12" customHeight="1">
      <c r="A3" s="2"/>
      <c r="B3" s="2"/>
      <c r="C3" s="3" t="s">
        <v>1</v>
      </c>
      <c r="D3" s="3" t="s">
        <v>2</v>
      </c>
      <c r="E3" s="3" t="s">
        <v>3</v>
      </c>
      <c r="F3" s="2"/>
      <c r="G3" s="2"/>
      <c r="H3" s="2"/>
      <c r="I3" s="2"/>
    </row>
    <row r="4" spans="1:9" ht="12" customHeight="1">
      <c r="A4" s="2"/>
      <c r="B4" s="2"/>
      <c r="C4" s="7">
        <v>0</v>
      </c>
      <c r="D4" s="7">
        <v>0</v>
      </c>
      <c r="E4" s="7">
        <v>0</v>
      </c>
      <c r="F4" s="3" t="s">
        <v>4</v>
      </c>
      <c r="G4" s="3" t="s">
        <v>5</v>
      </c>
      <c r="H4" s="2"/>
      <c r="I4" s="1" t="s">
        <v>6</v>
      </c>
    </row>
    <row r="5" spans="1:9" ht="12" customHeight="1">
      <c r="A5" s="1" t="s">
        <v>4</v>
      </c>
      <c r="B5" s="2"/>
      <c r="C5" s="2"/>
      <c r="D5" s="2"/>
      <c r="E5" s="2"/>
      <c r="F5" s="3" t="s">
        <v>7</v>
      </c>
      <c r="G5" s="3" t="s">
        <v>8</v>
      </c>
      <c r="H5" s="2"/>
      <c r="I5" s="1" t="s">
        <v>9</v>
      </c>
    </row>
    <row r="6" spans="1:9" ht="12" customHeight="1">
      <c r="A6" s="4">
        <v>1</v>
      </c>
      <c r="B6" s="2"/>
      <c r="C6" s="2">
        <v>-7.0999999999999994E-2</v>
      </c>
      <c r="D6" s="2">
        <v>0.14399999999999999</v>
      </c>
      <c r="E6" s="2">
        <v>0.16900000000000001</v>
      </c>
      <c r="F6" s="2">
        <f t="shared" ref="F6:F12" si="0">$C$4*C6+$D$4*D6+$E$4*E6</f>
        <v>0</v>
      </c>
      <c r="G6" s="7">
        <v>0</v>
      </c>
      <c r="H6" s="2"/>
      <c r="I6" s="5" t="str">
        <f>[1]!WB(G6,"&gt;=",$E$16-F6)</f>
        <v>Not &gt;=</v>
      </c>
    </row>
    <row r="7" spans="1:9" ht="12" customHeight="1">
      <c r="A7" s="4">
        <v>2</v>
      </c>
      <c r="B7" s="2"/>
      <c r="C7" s="2">
        <v>5.6000000000000001E-2</v>
      </c>
      <c r="D7" s="2">
        <v>0.107</v>
      </c>
      <c r="E7" s="2">
        <v>-3.5000000000000003E-2</v>
      </c>
      <c r="F7" s="2">
        <f t="shared" si="0"/>
        <v>0</v>
      </c>
      <c r="G7" s="7">
        <v>0</v>
      </c>
      <c r="H7" s="2"/>
      <c r="I7" s="5" t="str">
        <f>[1]!WB(G7,"&gt;=",$E$16-F7)</f>
        <v>Not &gt;=</v>
      </c>
    </row>
    <row r="8" spans="1:9" ht="12" customHeight="1">
      <c r="A8" s="4">
        <v>3</v>
      </c>
      <c r="B8" s="2"/>
      <c r="C8" s="2">
        <v>3.7999999999999999E-2</v>
      </c>
      <c r="D8" s="2">
        <v>0.32100000000000001</v>
      </c>
      <c r="E8" s="2">
        <v>0.13300000000000001</v>
      </c>
      <c r="F8" s="2">
        <f t="shared" si="0"/>
        <v>0</v>
      </c>
      <c r="G8" s="7">
        <v>0</v>
      </c>
      <c r="H8" s="2"/>
      <c r="I8" s="5" t="str">
        <f>[1]!WB(G8,"&gt;=",$E$16-F8)</f>
        <v>Not &gt;=</v>
      </c>
    </row>
    <row r="9" spans="1:9" ht="12" customHeight="1">
      <c r="A9" s="4">
        <v>4</v>
      </c>
      <c r="B9" s="2"/>
      <c r="C9" s="2">
        <v>8.8999999999999996E-2</v>
      </c>
      <c r="D9" s="2">
        <v>0.30499999999999999</v>
      </c>
      <c r="E9" s="2">
        <v>0.73199999999999998</v>
      </c>
      <c r="F9" s="2">
        <f t="shared" si="0"/>
        <v>0</v>
      </c>
      <c r="G9" s="7">
        <v>0</v>
      </c>
      <c r="H9" s="2"/>
      <c r="I9" s="5" t="str">
        <f>[1]!WB(G9,"&gt;=",$E$16-F9)</f>
        <v>Not &gt;=</v>
      </c>
    </row>
    <row r="10" spans="1:9" ht="12" customHeight="1">
      <c r="A10" s="4">
        <v>5</v>
      </c>
      <c r="B10" s="2"/>
      <c r="C10" s="2">
        <v>0.09</v>
      </c>
      <c r="D10" s="2">
        <v>0.19500000000000001</v>
      </c>
      <c r="E10" s="2">
        <v>2.1000000000000001E-2</v>
      </c>
      <c r="F10" s="2">
        <f t="shared" si="0"/>
        <v>0</v>
      </c>
      <c r="G10" s="7">
        <v>0</v>
      </c>
      <c r="H10" s="2"/>
      <c r="I10" s="5" t="str">
        <f>[1]!WB(G10,"&gt;=",$E$16-F10)</f>
        <v>Not &gt;=</v>
      </c>
    </row>
    <row r="11" spans="1:9" ht="12" customHeight="1">
      <c r="A11" s="4">
        <v>6</v>
      </c>
      <c r="B11" s="2"/>
      <c r="C11" s="2">
        <v>8.3000000000000004E-2</v>
      </c>
      <c r="D11" s="2">
        <v>0.39</v>
      </c>
      <c r="E11" s="2">
        <v>0.13100000000000001</v>
      </c>
      <c r="F11" s="2">
        <f t="shared" si="0"/>
        <v>0</v>
      </c>
      <c r="G11" s="7">
        <v>0</v>
      </c>
      <c r="H11" s="2"/>
      <c r="I11" s="5" t="str">
        <f>[1]!WB(G11,"&gt;=",$E$16-F11)</f>
        <v>Not &gt;=</v>
      </c>
    </row>
    <row r="12" spans="1:9" ht="12" customHeight="1">
      <c r="A12" s="4">
        <v>7</v>
      </c>
      <c r="B12" s="2"/>
      <c r="C12" s="2">
        <v>3.5000000000000003E-2</v>
      </c>
      <c r="D12" s="2">
        <v>-7.1999999999999995E-2</v>
      </c>
      <c r="E12" s="2">
        <v>6.0000000000000001E-3</v>
      </c>
      <c r="F12" s="2">
        <f t="shared" si="0"/>
        <v>0</v>
      </c>
      <c r="G12" s="7">
        <v>0</v>
      </c>
      <c r="H12" s="2"/>
      <c r="I12" s="5" t="str">
        <f>[1]!WB(G12,"&gt;=",$E$16-F12)</f>
        <v>Not &gt;=</v>
      </c>
    </row>
    <row r="13" spans="1:9" ht="12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12" customHeight="1">
      <c r="A14" s="3" t="s">
        <v>10</v>
      </c>
      <c r="B14" s="2"/>
      <c r="C14" s="2"/>
      <c r="D14" s="3" t="s">
        <v>11</v>
      </c>
      <c r="E14" s="3" t="s">
        <v>12</v>
      </c>
      <c r="F14" s="2"/>
      <c r="G14" s="1" t="s">
        <v>13</v>
      </c>
      <c r="H14" s="2"/>
      <c r="I14" s="2"/>
    </row>
    <row r="15" spans="1:9" ht="12" customHeight="1">
      <c r="A15" s="3" t="s">
        <v>7</v>
      </c>
      <c r="B15" s="2"/>
      <c r="C15" s="2"/>
      <c r="D15" s="3" t="s">
        <v>7</v>
      </c>
      <c r="E15" s="3" t="s">
        <v>7</v>
      </c>
      <c r="F15" s="2"/>
      <c r="G15" s="1" t="s">
        <v>14</v>
      </c>
      <c r="H15" s="2"/>
      <c r="I15" s="2"/>
    </row>
    <row r="16" spans="1:9" ht="12" customHeight="1">
      <c r="A16" s="2">
        <f>AVERAGE(F6:F12)</f>
        <v>0</v>
      </c>
      <c r="B16" s="2"/>
      <c r="C16" s="5" t="str">
        <f>[1]!WB(A16,"&gt;=",D16)</f>
        <v>Not &gt;=</v>
      </c>
      <c r="D16" s="2">
        <v>0.13</v>
      </c>
      <c r="E16" s="2">
        <v>0.11</v>
      </c>
      <c r="F16" s="2"/>
      <c r="G16" s="2"/>
      <c r="H16" s="5" t="str">
        <f>[1]!WB(SUM(C4:E4),"=",1)</f>
        <v>Not =</v>
      </c>
      <c r="I16" s="2"/>
    </row>
    <row r="17" spans="1:6" ht="12" customHeight="1">
      <c r="A17" s="2"/>
      <c r="B17" s="2"/>
      <c r="C17" s="2"/>
      <c r="D17" s="2"/>
      <c r="E17" s="2"/>
      <c r="F17" s="2"/>
    </row>
    <row r="18" spans="1:6" ht="12" customHeight="1">
      <c r="A18" s="2"/>
      <c r="B18" s="2"/>
      <c r="C18" s="1" t="s">
        <v>15</v>
      </c>
      <c r="D18" s="2"/>
      <c r="E18" s="2"/>
      <c r="F18" s="2"/>
    </row>
    <row r="19" spans="1:6" ht="12" customHeight="1">
      <c r="A19" s="2"/>
      <c r="B19" s="2"/>
      <c r="C19" s="2"/>
      <c r="D19" s="6">
        <f>(G6^2+G7^2+G8^2+G9^2+G10^2+G11^2+G12^2)/7</f>
        <v>0</v>
      </c>
      <c r="E19" s="2"/>
      <c r="F19" s="2"/>
    </row>
    <row r="20" spans="1:6" ht="12" customHeight="1">
      <c r="A20" s="2"/>
      <c r="B20" s="2"/>
      <c r="C20" s="2"/>
      <c r="D20" s="2"/>
      <c r="E20" s="2"/>
      <c r="F20" s="2"/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DNRISK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2007-09-17T14:23:35Z</dcterms:created>
  <dcterms:modified xsi:type="dcterms:W3CDTF">2008-09-24T20:26:09Z</dcterms:modified>
</cp:coreProperties>
</file>