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0" windowWidth="9270" windowHeight="5730"/>
  </bookViews>
  <sheets>
    <sheet name="FIXED1" sheetId="1" r:id="rId1"/>
  </sheets>
  <externalReferences>
    <externalReference r:id="rId2"/>
  </externalReferences>
  <definedNames>
    <definedName name="WBMIN">FIXED1!$L$19</definedName>
  </definedNames>
  <calcPr calcId="125725"/>
</workbook>
</file>

<file path=xl/calcChain.xml><?xml version="1.0" encoding="utf-8"?>
<calcChain xmlns="http://schemas.openxmlformats.org/spreadsheetml/2006/main">
  <c r="C5" i="1"/>
  <c r="AF5"/>
  <c r="C6"/>
  <c r="L6"/>
  <c r="AF6"/>
  <c r="C7"/>
  <c r="AF7"/>
  <c r="C8"/>
  <c r="AF8"/>
  <c r="C9"/>
  <c r="L9"/>
  <c r="AF9"/>
  <c r="C10"/>
  <c r="AF10"/>
  <c r="L8" s="1"/>
  <c r="L11" s="1"/>
  <c r="C11"/>
  <c r="AF11"/>
  <c r="AF12"/>
  <c r="C13"/>
  <c r="AF13"/>
  <c r="C14"/>
  <c r="AF14"/>
  <c r="C15"/>
  <c r="AF15"/>
  <c r="C16"/>
  <c r="AF16"/>
  <c r="C17"/>
  <c r="C18"/>
  <c r="C19"/>
  <c r="L19"/>
  <c r="D18"/>
  <c r="D16"/>
  <c r="D14"/>
  <c r="D11"/>
  <c r="D9"/>
  <c r="D7"/>
  <c r="D5"/>
  <c r="D19"/>
  <c r="D17"/>
  <c r="D15"/>
  <c r="D13"/>
  <c r="D10"/>
  <c r="D8"/>
  <c r="D6"/>
</calcChain>
</file>

<file path=xl/sharedStrings.xml><?xml version="1.0" encoding="utf-8"?>
<sst xmlns="http://schemas.openxmlformats.org/spreadsheetml/2006/main" count="50" uniqueCount="35">
  <si>
    <t>STAFF SCHEDULING</t>
  </si>
  <si>
    <t xml:space="preserve">   Fixed Shift</t>
  </si>
  <si>
    <t xml:space="preserve">  Number</t>
  </si>
  <si>
    <t xml:space="preserve"> Schedule</t>
  </si>
  <si>
    <t>Available Schedule Patterns</t>
  </si>
  <si>
    <t>Total</t>
  </si>
  <si>
    <t xml:space="preserve"> Assigned</t>
  </si>
  <si>
    <t xml:space="preserve">   Number</t>
  </si>
  <si>
    <t>Su</t>
  </si>
  <si>
    <t>Mo</t>
  </si>
  <si>
    <t>Tu</t>
  </si>
  <si>
    <t>We</t>
  </si>
  <si>
    <t>Th</t>
  </si>
  <si>
    <t>Fr</t>
  </si>
  <si>
    <t>Sa</t>
  </si>
  <si>
    <t>Days</t>
  </si>
  <si>
    <t>Scheduled</t>
  </si>
  <si>
    <t>Recommended</t>
  </si>
  <si>
    <t>TOTAL FTEs AND POOL DAYS:</t>
  </si>
  <si>
    <t>Sun</t>
  </si>
  <si>
    <t>Mon</t>
  </si>
  <si>
    <t>Recommended FTEs</t>
  </si>
  <si>
    <t>Tue</t>
  </si>
  <si>
    <t>Scheduled FTEs</t>
  </si>
  <si>
    <t>Wed</t>
  </si>
  <si>
    <t xml:space="preserve">  Staff FTEs</t>
  </si>
  <si>
    <t>Thu</t>
  </si>
  <si>
    <t xml:space="preserve">  Pool FTEs</t>
  </si>
  <si>
    <t>Fri</t>
  </si>
  <si>
    <t>Sat</t>
  </si>
  <si>
    <t>Total Allocated FTE's</t>
  </si>
  <si>
    <t>COSTS PER DAY</t>
  </si>
  <si>
    <t>Staff FTEs</t>
  </si>
  <si>
    <t>Pool Days</t>
  </si>
  <si>
    <t>TOTAL COSTS</t>
  </si>
</sst>
</file>

<file path=xl/styles.xml><?xml version="1.0" encoding="utf-8"?>
<styleSheet xmlns="http://schemas.openxmlformats.org/spreadsheetml/2006/main">
  <numFmts count="3">
    <numFmt numFmtId="5" formatCode="&quot;$&quot;#,##0_);\(&quot;$&quot;#,##0\)"/>
    <numFmt numFmtId="164" formatCode="0_)"/>
    <numFmt numFmtId="165" formatCode="0.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164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164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164" fontId="1" fillId="2" borderId="0" applyNumberFormat="0" applyBorder="0" applyAlignment="0">
      <protection locked="0"/>
    </xf>
    <xf numFmtId="0" fontId="6" fillId="28" borderId="2" applyNumberFormat="0" applyAlignment="0" applyProtection="0"/>
    <xf numFmtId="0" fontId="7" fillId="29" borderId="3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2" applyNumberFormat="0" applyAlignment="0" applyProtection="0"/>
    <xf numFmtId="0" fontId="14" fillId="0" borderId="7" applyNumberFormat="0" applyFill="0" applyAlignment="0" applyProtection="0"/>
    <xf numFmtId="0" fontId="15" fillId="35" borderId="0" applyNumberFormat="0" applyBorder="0" applyAlignment="0" applyProtection="0"/>
    <xf numFmtId="0" fontId="1" fillId="36" borderId="8" applyNumberFormat="0" applyFont="0" applyAlignment="0" applyProtection="0"/>
    <xf numFmtId="0" fontId="16" fillId="28" borderId="9" applyNumberFormat="0" applyAlignment="0" applyProtection="0"/>
    <xf numFmtId="0" fontId="1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23">
    <xf numFmtId="164" fontId="0" fillId="0" borderId="0" xfId="0"/>
    <xf numFmtId="164" fontId="0" fillId="0" borderId="0" xfId="0" applyProtection="1"/>
    <xf numFmtId="164" fontId="0" fillId="0" borderId="0" xfId="0" applyNumberFormat="1" applyAlignment="1" applyProtection="1">
      <alignment horizontal="left"/>
    </xf>
    <xf numFmtId="164" fontId="0" fillId="0" borderId="0" xfId="0" applyNumberFormat="1" applyAlignment="1" applyProtection="1">
      <alignment horizontal="right"/>
    </xf>
    <xf numFmtId="164" fontId="0" fillId="0" borderId="0" xfId="0" applyAlignment="1" applyProtection="1">
      <alignment horizontal="right"/>
    </xf>
    <xf numFmtId="164" fontId="2" fillId="0" borderId="0" xfId="0" applyFont="1" applyProtection="1">
      <protection locked="0"/>
    </xf>
    <xf numFmtId="164" fontId="0" fillId="0" borderId="0" xfId="0" applyAlignment="1" applyProtection="1">
      <alignment horizontal="left"/>
    </xf>
    <xf numFmtId="164" fontId="2" fillId="0" borderId="0" xfId="0" applyNumberFormat="1" applyFont="1" applyProtection="1">
      <protection locked="0"/>
    </xf>
    <xf numFmtId="164" fontId="0" fillId="0" borderId="0" xfId="0" applyNumberFormat="1" applyProtection="1"/>
    <xf numFmtId="165" fontId="0" fillId="0" borderId="0" xfId="0" applyNumberFormat="1" applyProtection="1"/>
    <xf numFmtId="164" fontId="0" fillId="0" borderId="0" xfId="0" applyNumberFormat="1" applyAlignment="1" applyProtection="1">
      <alignment horizontal="fill"/>
    </xf>
    <xf numFmtId="165" fontId="0" fillId="0" borderId="0" xfId="0" applyNumberFormat="1" applyAlignment="1" applyProtection="1">
      <alignment horizontal="fill"/>
    </xf>
    <xf numFmtId="5" fontId="0" fillId="0" borderId="0" xfId="0" applyNumberFormat="1" applyProtection="1"/>
    <xf numFmtId="164" fontId="0" fillId="0" borderId="0" xfId="0" applyAlignment="1" applyProtection="1">
      <alignment horizontal="center"/>
    </xf>
    <xf numFmtId="165" fontId="0" fillId="0" borderId="0" xfId="0" applyNumberFormat="1" applyAlignment="1" applyProtection="1"/>
    <xf numFmtId="164" fontId="0" fillId="0" borderId="0" xfId="0" applyAlignment="1" applyProtection="1"/>
    <xf numFmtId="164" fontId="0" fillId="0" borderId="1" xfId="0" applyNumberFormat="1" applyBorder="1" applyAlignment="1" applyProtection="1">
      <alignment horizontal="left"/>
    </xf>
    <xf numFmtId="164" fontId="0" fillId="0" borderId="1" xfId="0" applyBorder="1" applyProtection="1"/>
    <xf numFmtId="165" fontId="0" fillId="0" borderId="1" xfId="0" applyNumberFormat="1" applyBorder="1" applyProtection="1"/>
    <xf numFmtId="5" fontId="0" fillId="0" borderId="1" xfId="0" applyNumberFormat="1" applyBorder="1" applyProtection="1"/>
    <xf numFmtId="164" fontId="1" fillId="0" borderId="0" xfId="0" applyNumberFormat="1" applyFont="1" applyAlignment="1" applyProtection="1">
      <alignment horizontal="center"/>
    </xf>
    <xf numFmtId="5" fontId="1" fillId="2" borderId="0" xfId="27" applyNumberFormat="1" applyAlignment="1">
      <protection locked="0"/>
    </xf>
    <xf numFmtId="164" fontId="2" fillId="0" borderId="0" xfId="25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AF20"/>
  <sheetViews>
    <sheetView showGridLines="0" tabSelected="1" workbookViewId="0"/>
  </sheetViews>
  <sheetFormatPr defaultColWidth="10.7109375" defaultRowHeight="12.75"/>
  <cols>
    <col min="1" max="1" width="3.7109375" customWidth="1"/>
    <col min="2" max="3" width="6.7109375" customWidth="1"/>
    <col min="4" max="4" width="7.7109375" customWidth="1"/>
    <col min="5" max="5" width="4.7109375" customWidth="1"/>
    <col min="6" max="6" width="4" customWidth="1"/>
    <col min="7" max="7" width="6.85546875" customWidth="1"/>
    <col min="8" max="8" width="7.7109375" customWidth="1"/>
    <col min="9" max="9" width="4.7109375" customWidth="1"/>
    <col min="10" max="10" width="6.7109375" customWidth="1"/>
    <col min="11" max="11" width="4.7109375" customWidth="1"/>
    <col min="12" max="12" width="9.5703125" customWidth="1"/>
    <col min="13" max="15" width="2.7109375" customWidth="1"/>
    <col min="16" max="17" width="9" customWidth="1"/>
    <col min="18" max="31" width="3.5703125" customWidth="1"/>
    <col min="32" max="32" width="6.7109375" customWidth="1"/>
    <col min="33" max="33" width="2.7109375" customWidth="1"/>
    <col min="34" max="34" width="4.7109375" customWidth="1"/>
    <col min="35" max="187" width="3.7109375" customWidth="1"/>
    <col min="188" max="188" width="10.7109375" customWidth="1"/>
  </cols>
  <sheetData>
    <row r="1" spans="2:32" ht="12" customHeight="1">
      <c r="C1" s="1"/>
      <c r="D1" s="1"/>
      <c r="E1" s="1"/>
      <c r="F1" s="1"/>
      <c r="G1" s="2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2:32" ht="12" customHeight="1">
      <c r="B2" s="1"/>
      <c r="C2" s="1"/>
      <c r="D2" s="1"/>
      <c r="E2" s="1"/>
      <c r="F2" s="1"/>
      <c r="G2" s="2" t="s">
        <v>1</v>
      </c>
      <c r="H2" s="1"/>
      <c r="I2" s="1"/>
      <c r="J2" s="1"/>
      <c r="K2" s="1"/>
      <c r="L2" s="1"/>
      <c r="M2" s="1"/>
      <c r="N2" s="1"/>
      <c r="O2" s="1"/>
      <c r="P2" s="3" t="s">
        <v>2</v>
      </c>
      <c r="Q2" s="2" t="s">
        <v>3</v>
      </c>
      <c r="R2" s="1"/>
      <c r="S2" s="2" t="s">
        <v>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3" t="s">
        <v>5</v>
      </c>
    </row>
    <row r="3" spans="2:32" ht="12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3" t="s">
        <v>6</v>
      </c>
      <c r="Q3" s="2" t="s">
        <v>7</v>
      </c>
      <c r="R3" s="15" t="s">
        <v>8</v>
      </c>
      <c r="S3" s="15" t="s">
        <v>9</v>
      </c>
      <c r="T3" s="15" t="s">
        <v>10</v>
      </c>
      <c r="U3" s="15" t="s">
        <v>11</v>
      </c>
      <c r="V3" s="15" t="s">
        <v>12</v>
      </c>
      <c r="W3" s="15" t="s">
        <v>13</v>
      </c>
      <c r="X3" s="15" t="s">
        <v>14</v>
      </c>
      <c r="Y3" s="15" t="s">
        <v>8</v>
      </c>
      <c r="Z3" s="15" t="s">
        <v>9</v>
      </c>
      <c r="AA3" s="15" t="s">
        <v>10</v>
      </c>
      <c r="AB3" s="15" t="s">
        <v>11</v>
      </c>
      <c r="AC3" s="15" t="s">
        <v>12</v>
      </c>
      <c r="AD3" s="15" t="s">
        <v>13</v>
      </c>
      <c r="AE3" s="15" t="s">
        <v>14</v>
      </c>
      <c r="AF3" s="3" t="s">
        <v>15</v>
      </c>
    </row>
    <row r="4" spans="2:32" ht="12" customHeight="1">
      <c r="B4" s="6" t="s">
        <v>16</v>
      </c>
      <c r="C4" s="1"/>
      <c r="D4" s="5"/>
      <c r="E4" s="13" t="s">
        <v>17</v>
      </c>
      <c r="F4" s="1"/>
      <c r="G4" s="1"/>
      <c r="H4" s="2" t="s">
        <v>18</v>
      </c>
      <c r="I4" s="7"/>
      <c r="J4" s="1"/>
      <c r="K4" s="1"/>
      <c r="L4" s="1"/>
      <c r="M4" s="1"/>
      <c r="N4" s="1"/>
      <c r="O4" s="1"/>
      <c r="P4" s="1"/>
      <c r="Q4" s="8">
        <v>0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2:32" ht="12" customHeight="1">
      <c r="B5" s="6" t="s">
        <v>19</v>
      </c>
      <c r="C5" s="2">
        <f>SUMPRODUCT($P$5:$P$16,R$5:R$16)+R$18</f>
        <v>0</v>
      </c>
      <c r="D5" s="20" t="str">
        <f>[1]!WB(C5,"&gt;=",E5)</f>
        <v>Not &gt;=</v>
      </c>
      <c r="E5" s="8">
        <v>6</v>
      </c>
      <c r="F5" s="1"/>
      <c r="G5" s="1"/>
      <c r="H5" s="1"/>
      <c r="I5" s="1"/>
      <c r="J5" s="1"/>
      <c r="K5" s="1"/>
      <c r="L5" s="1"/>
      <c r="M5" s="1"/>
      <c r="N5" s="1"/>
      <c r="O5" s="1"/>
      <c r="P5" s="22">
        <v>0</v>
      </c>
      <c r="Q5" s="1">
        <v>1</v>
      </c>
      <c r="R5" s="1">
        <v>1</v>
      </c>
      <c r="S5" s="1">
        <v>0</v>
      </c>
      <c r="T5" s="1">
        <v>1</v>
      </c>
      <c r="U5" s="1">
        <v>1</v>
      </c>
      <c r="V5" s="1">
        <v>1</v>
      </c>
      <c r="W5" s="1">
        <v>1</v>
      </c>
      <c r="X5" s="1">
        <v>0</v>
      </c>
      <c r="Y5" s="1">
        <v>0</v>
      </c>
      <c r="Z5" s="1">
        <v>1</v>
      </c>
      <c r="AA5" s="1">
        <v>1</v>
      </c>
      <c r="AB5" s="1">
        <v>1</v>
      </c>
      <c r="AC5" s="1">
        <v>1</v>
      </c>
      <c r="AD5" s="1">
        <v>0</v>
      </c>
      <c r="AE5" s="1">
        <v>1</v>
      </c>
      <c r="AF5" s="8">
        <f t="shared" ref="AF5:AF16" si="0">SUM(R5:AE5)</f>
        <v>10</v>
      </c>
    </row>
    <row r="6" spans="2:32" ht="12" customHeight="1">
      <c r="B6" s="6" t="s">
        <v>20</v>
      </c>
      <c r="C6" s="2">
        <f>SUMPRODUCT($P$5:$P$16,S$5:S$16)+S$18</f>
        <v>0</v>
      </c>
      <c r="D6" s="20" t="str">
        <f>[1]!WB(C6,"&gt;=",E6)</f>
        <v>Not &gt;=</v>
      </c>
      <c r="E6" s="8">
        <v>8</v>
      </c>
      <c r="F6" s="1"/>
      <c r="G6" s="1"/>
      <c r="H6" s="2" t="s">
        <v>21</v>
      </c>
      <c r="I6" s="1"/>
      <c r="J6" s="1"/>
      <c r="K6" s="1"/>
      <c r="L6" s="9">
        <f>SUM(E5:E11,E13:E19)/10</f>
        <v>10.4</v>
      </c>
      <c r="M6" s="1"/>
      <c r="N6" s="1"/>
      <c r="O6" s="1"/>
      <c r="P6" s="22">
        <v>0</v>
      </c>
      <c r="Q6" s="1">
        <v>2</v>
      </c>
      <c r="R6" s="1">
        <v>1</v>
      </c>
      <c r="S6" s="1">
        <v>0</v>
      </c>
      <c r="T6" s="1">
        <v>1</v>
      </c>
      <c r="U6" s="1">
        <v>1</v>
      </c>
      <c r="V6" s="1">
        <v>1</v>
      </c>
      <c r="W6" s="1">
        <v>1</v>
      </c>
      <c r="X6" s="1">
        <v>0</v>
      </c>
      <c r="Y6" s="1">
        <v>0</v>
      </c>
      <c r="Z6" s="1">
        <v>1</v>
      </c>
      <c r="AA6" s="1">
        <v>1</v>
      </c>
      <c r="AB6" s="1">
        <v>1</v>
      </c>
      <c r="AC6" s="1">
        <v>0</v>
      </c>
      <c r="AD6" s="1">
        <v>1</v>
      </c>
      <c r="AE6" s="1">
        <v>1</v>
      </c>
      <c r="AF6" s="8">
        <f t="shared" si="0"/>
        <v>10</v>
      </c>
    </row>
    <row r="7" spans="2:32" ht="12" customHeight="1">
      <c r="B7" s="6" t="s">
        <v>22</v>
      </c>
      <c r="C7" s="2">
        <f>SUMPRODUCT($P$5:$P$16,T$5:T$16)+T$18</f>
        <v>0</v>
      </c>
      <c r="D7" s="20" t="str">
        <f>[1]!WB(C7,"&gt;=",E7)</f>
        <v>Not &gt;=</v>
      </c>
      <c r="E7" s="8">
        <v>8</v>
      </c>
      <c r="F7" s="1"/>
      <c r="G7" s="1"/>
      <c r="H7" s="2" t="s">
        <v>23</v>
      </c>
      <c r="I7" s="1"/>
      <c r="J7" s="1"/>
      <c r="K7" s="1"/>
      <c r="L7" s="9"/>
      <c r="M7" s="1"/>
      <c r="N7" s="1"/>
      <c r="O7" s="1"/>
      <c r="P7" s="22">
        <v>0</v>
      </c>
      <c r="Q7" s="1">
        <v>3</v>
      </c>
      <c r="R7" s="1">
        <v>1</v>
      </c>
      <c r="S7" s="1">
        <v>1</v>
      </c>
      <c r="T7" s="1">
        <v>0</v>
      </c>
      <c r="U7" s="1">
        <v>1</v>
      </c>
      <c r="V7" s="1">
        <v>1</v>
      </c>
      <c r="W7" s="1">
        <v>1</v>
      </c>
      <c r="X7" s="1">
        <v>0</v>
      </c>
      <c r="Y7" s="1">
        <v>0</v>
      </c>
      <c r="Z7" s="1">
        <v>1</v>
      </c>
      <c r="AA7" s="1">
        <v>1</v>
      </c>
      <c r="AB7" s="1">
        <v>1</v>
      </c>
      <c r="AC7" s="1">
        <v>1</v>
      </c>
      <c r="AD7" s="1">
        <v>0</v>
      </c>
      <c r="AE7" s="1">
        <v>1</v>
      </c>
      <c r="AF7" s="8">
        <f t="shared" si="0"/>
        <v>10</v>
      </c>
    </row>
    <row r="8" spans="2:32" ht="12" customHeight="1">
      <c r="B8" s="6" t="s">
        <v>24</v>
      </c>
      <c r="C8" s="2">
        <f>SUMPRODUCT($P$5:$P$16,U$5:U$16)+U$18</f>
        <v>0</v>
      </c>
      <c r="D8" s="20" t="str">
        <f>[1]!WB(C8,"&gt;=",E8)</f>
        <v>Not &gt;=</v>
      </c>
      <c r="E8" s="1">
        <v>8</v>
      </c>
      <c r="F8" s="1"/>
      <c r="G8" s="1"/>
      <c r="H8" s="2" t="s">
        <v>25</v>
      </c>
      <c r="I8" s="1"/>
      <c r="J8" s="1"/>
      <c r="K8" s="1"/>
      <c r="L8" s="14">
        <f>SUMPRODUCT(P5:P16,AF5:AF16)/10</f>
        <v>0</v>
      </c>
      <c r="M8" s="1"/>
      <c r="N8" s="1"/>
      <c r="O8" s="1"/>
      <c r="P8" s="22">
        <v>0</v>
      </c>
      <c r="Q8" s="1">
        <v>4</v>
      </c>
      <c r="R8" s="1">
        <v>1</v>
      </c>
      <c r="S8" s="1">
        <v>1</v>
      </c>
      <c r="T8" s="1">
        <v>0</v>
      </c>
      <c r="U8" s="1">
        <v>1</v>
      </c>
      <c r="V8" s="1">
        <v>1</v>
      </c>
      <c r="W8" s="1">
        <v>1</v>
      </c>
      <c r="X8" s="1">
        <v>0</v>
      </c>
      <c r="Y8" s="1">
        <v>0</v>
      </c>
      <c r="Z8" s="1">
        <v>1</v>
      </c>
      <c r="AA8" s="1">
        <v>1</v>
      </c>
      <c r="AB8" s="1">
        <v>1</v>
      </c>
      <c r="AC8" s="1">
        <v>0</v>
      </c>
      <c r="AD8" s="1">
        <v>1</v>
      </c>
      <c r="AE8" s="1">
        <v>1</v>
      </c>
      <c r="AF8" s="8">
        <f t="shared" si="0"/>
        <v>10</v>
      </c>
    </row>
    <row r="9" spans="2:32" ht="12" customHeight="1">
      <c r="B9" s="6" t="s">
        <v>26</v>
      </c>
      <c r="C9" s="2">
        <f>SUMPRODUCT($P$5:$P$16,V$5:V$16)+V$18</f>
        <v>0</v>
      </c>
      <c r="D9" s="20" t="str">
        <f>[1]!WB(C9,"&gt;=",E9)</f>
        <v>Not &gt;=</v>
      </c>
      <c r="E9" s="1">
        <v>8</v>
      </c>
      <c r="F9" s="1"/>
      <c r="G9" s="1"/>
      <c r="H9" s="16" t="s">
        <v>27</v>
      </c>
      <c r="I9" s="17"/>
      <c r="J9" s="17"/>
      <c r="K9" s="17"/>
      <c r="L9" s="18">
        <f>SUM(R18:AE18)/10</f>
        <v>0</v>
      </c>
      <c r="M9" s="1"/>
      <c r="N9" s="1"/>
      <c r="O9" s="1"/>
      <c r="P9" s="22">
        <v>0</v>
      </c>
      <c r="Q9" s="1">
        <v>5</v>
      </c>
      <c r="R9" s="1">
        <v>0</v>
      </c>
      <c r="S9" s="1">
        <v>1</v>
      </c>
      <c r="T9" s="1">
        <v>1</v>
      </c>
      <c r="U9" s="1">
        <v>1</v>
      </c>
      <c r="V9" s="1">
        <v>1</v>
      </c>
      <c r="W9" s="1">
        <v>0</v>
      </c>
      <c r="X9" s="1">
        <v>1</v>
      </c>
      <c r="Y9" s="1">
        <v>1</v>
      </c>
      <c r="Z9" s="1">
        <v>0</v>
      </c>
      <c r="AA9" s="1">
        <v>1</v>
      </c>
      <c r="AB9" s="1">
        <v>1</v>
      </c>
      <c r="AC9" s="1">
        <v>1</v>
      </c>
      <c r="AD9" s="1">
        <v>1</v>
      </c>
      <c r="AE9" s="1">
        <v>0</v>
      </c>
      <c r="AF9" s="8">
        <f t="shared" si="0"/>
        <v>10</v>
      </c>
    </row>
    <row r="10" spans="2:32" ht="12" customHeight="1">
      <c r="B10" s="6" t="s">
        <v>28</v>
      </c>
      <c r="C10" s="2">
        <f>SUMPRODUCT($P$5:$P$16,W$5:W$16)+W$18</f>
        <v>0</v>
      </c>
      <c r="D10" s="20" t="str">
        <f>[1]!WB(C10,"&gt;=",E10)</f>
        <v>Not &gt;=</v>
      </c>
      <c r="E10" s="1">
        <v>8</v>
      </c>
      <c r="F10" s="1"/>
      <c r="G10" s="1"/>
      <c r="H10" s="10"/>
      <c r="I10" s="10"/>
      <c r="J10" s="10"/>
      <c r="K10" s="10"/>
      <c r="L10" s="11"/>
      <c r="M10" s="1"/>
      <c r="N10" s="1"/>
      <c r="O10" s="1"/>
      <c r="P10" s="22">
        <v>0</v>
      </c>
      <c r="Q10" s="1">
        <v>6</v>
      </c>
      <c r="R10" s="1">
        <v>0</v>
      </c>
      <c r="S10" s="1">
        <v>1</v>
      </c>
      <c r="T10" s="1">
        <v>1</v>
      </c>
      <c r="U10" s="1">
        <v>1</v>
      </c>
      <c r="V10" s="1">
        <v>0</v>
      </c>
      <c r="W10" s="1">
        <v>1</v>
      </c>
      <c r="X10" s="1">
        <v>1</v>
      </c>
      <c r="Y10" s="1">
        <v>1</v>
      </c>
      <c r="Z10" s="1">
        <v>0</v>
      </c>
      <c r="AA10" s="1">
        <v>1</v>
      </c>
      <c r="AB10" s="1">
        <v>1</v>
      </c>
      <c r="AC10" s="1">
        <v>1</v>
      </c>
      <c r="AD10" s="1">
        <v>1</v>
      </c>
      <c r="AE10" s="1">
        <v>0</v>
      </c>
      <c r="AF10" s="8">
        <f t="shared" si="0"/>
        <v>10</v>
      </c>
    </row>
    <row r="11" spans="2:32" ht="12" customHeight="1">
      <c r="B11" s="6" t="s">
        <v>29</v>
      </c>
      <c r="C11" s="2">
        <f>SUMPRODUCT($P$5:$P$16,X$5:X$16)+X$18</f>
        <v>0</v>
      </c>
      <c r="D11" s="20" t="str">
        <f>[1]!WB(C11,"&gt;=",E11)</f>
        <v>Not &gt;=</v>
      </c>
      <c r="E11" s="1">
        <v>6</v>
      </c>
      <c r="F11" s="1"/>
      <c r="G11" s="1"/>
      <c r="H11" s="6" t="s">
        <v>30</v>
      </c>
      <c r="I11" s="1"/>
      <c r="J11" s="1"/>
      <c r="K11" s="1"/>
      <c r="L11" s="9">
        <f>L8+L9</f>
        <v>0</v>
      </c>
      <c r="M11" s="1"/>
      <c r="N11" s="1"/>
      <c r="O11" s="1"/>
      <c r="P11" s="22">
        <v>0</v>
      </c>
      <c r="Q11" s="1">
        <v>7</v>
      </c>
      <c r="R11" s="1">
        <v>0</v>
      </c>
      <c r="S11" s="1">
        <v>1</v>
      </c>
      <c r="T11" s="1">
        <v>1</v>
      </c>
      <c r="U11" s="1">
        <v>1</v>
      </c>
      <c r="V11" s="1">
        <v>1</v>
      </c>
      <c r="W11" s="1">
        <v>0</v>
      </c>
      <c r="X11" s="1">
        <v>1</v>
      </c>
      <c r="Y11" s="1">
        <v>1</v>
      </c>
      <c r="Z11" s="1">
        <v>1</v>
      </c>
      <c r="AA11" s="1">
        <v>0</v>
      </c>
      <c r="AB11" s="1">
        <v>1</v>
      </c>
      <c r="AC11" s="1">
        <v>1</v>
      </c>
      <c r="AD11" s="1">
        <v>1</v>
      </c>
      <c r="AE11" s="1">
        <v>0</v>
      </c>
      <c r="AF11" s="8">
        <f t="shared" si="0"/>
        <v>10</v>
      </c>
    </row>
    <row r="12" spans="2:32" ht="12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2">
        <v>0</v>
      </c>
      <c r="Q12" s="1">
        <v>8</v>
      </c>
      <c r="R12" s="1">
        <v>0</v>
      </c>
      <c r="S12" s="1">
        <v>1</v>
      </c>
      <c r="T12" s="1">
        <v>1</v>
      </c>
      <c r="U12" s="1">
        <v>1</v>
      </c>
      <c r="V12" s="1">
        <v>0</v>
      </c>
      <c r="W12" s="1">
        <v>1</v>
      </c>
      <c r="X12" s="1">
        <v>1</v>
      </c>
      <c r="Y12" s="1">
        <v>1</v>
      </c>
      <c r="Z12" s="1">
        <v>1</v>
      </c>
      <c r="AA12" s="1">
        <v>0</v>
      </c>
      <c r="AB12" s="1">
        <v>1</v>
      </c>
      <c r="AC12" s="1">
        <v>1</v>
      </c>
      <c r="AD12" s="1">
        <v>1</v>
      </c>
      <c r="AE12" s="1">
        <v>0</v>
      </c>
      <c r="AF12" s="8">
        <f t="shared" si="0"/>
        <v>10</v>
      </c>
    </row>
    <row r="13" spans="2:32" ht="12" customHeight="1">
      <c r="B13" s="6" t="s">
        <v>19</v>
      </c>
      <c r="C13" s="2">
        <f>SUMPRODUCT($P$5:$P$16,Y$5:Y$16)+Y$18</f>
        <v>0</v>
      </c>
      <c r="D13" s="20" t="str">
        <f>[1]!WB(C13,"&gt;=",E13)</f>
        <v>Not &gt;=</v>
      </c>
      <c r="E13" s="1">
        <v>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22">
        <v>0</v>
      </c>
      <c r="Q13" s="1">
        <v>9</v>
      </c>
      <c r="R13" s="1">
        <v>1</v>
      </c>
      <c r="S13" s="1">
        <v>0</v>
      </c>
      <c r="T13" s="1">
        <v>1</v>
      </c>
      <c r="U13" s="1">
        <v>1</v>
      </c>
      <c r="V13" s="1">
        <v>1</v>
      </c>
      <c r="W13" s="1">
        <v>1</v>
      </c>
      <c r="X13" s="1">
        <v>0</v>
      </c>
      <c r="Y13" s="1">
        <v>0</v>
      </c>
      <c r="Z13" s="1">
        <v>1</v>
      </c>
      <c r="AA13" s="1">
        <v>1</v>
      </c>
      <c r="AB13" s="1">
        <v>0</v>
      </c>
      <c r="AC13" s="1">
        <v>1</v>
      </c>
      <c r="AD13" s="1">
        <v>1</v>
      </c>
      <c r="AE13" s="1">
        <v>1</v>
      </c>
      <c r="AF13" s="8">
        <f t="shared" si="0"/>
        <v>10</v>
      </c>
    </row>
    <row r="14" spans="2:32" ht="12" customHeight="1">
      <c r="B14" s="6" t="s">
        <v>20</v>
      </c>
      <c r="C14" s="2">
        <f>SUMPRODUCT($P$5:$P$16,Z$5:Z$16)+Z$18</f>
        <v>0</v>
      </c>
      <c r="D14" s="20" t="str">
        <f>[1]!WB(C14,"&gt;=",E14)</f>
        <v>Not &gt;=</v>
      </c>
      <c r="E14" s="1">
        <v>8</v>
      </c>
      <c r="F14" s="1"/>
      <c r="G14" s="1"/>
      <c r="H14" s="6" t="s">
        <v>31</v>
      </c>
      <c r="I14" s="1"/>
      <c r="J14" s="1"/>
      <c r="K14" s="1"/>
      <c r="L14" s="1"/>
      <c r="M14" s="1"/>
      <c r="N14" s="1"/>
      <c r="O14" s="1"/>
      <c r="P14" s="22">
        <v>0</v>
      </c>
      <c r="Q14" s="1">
        <v>10</v>
      </c>
      <c r="R14" s="1">
        <v>1</v>
      </c>
      <c r="S14" s="1">
        <v>1</v>
      </c>
      <c r="T14" s="1">
        <v>1</v>
      </c>
      <c r="U14" s="1">
        <v>0</v>
      </c>
      <c r="V14" s="1">
        <v>1</v>
      </c>
      <c r="W14" s="1">
        <v>1</v>
      </c>
      <c r="X14" s="1">
        <v>0</v>
      </c>
      <c r="Y14" s="1">
        <v>0</v>
      </c>
      <c r="Z14" s="1">
        <v>1</v>
      </c>
      <c r="AA14" s="1">
        <v>1</v>
      </c>
      <c r="AB14" s="1">
        <v>1</v>
      </c>
      <c r="AC14" s="1">
        <v>1</v>
      </c>
      <c r="AD14" s="1">
        <v>0</v>
      </c>
      <c r="AE14" s="1">
        <v>1</v>
      </c>
      <c r="AF14" s="8">
        <f t="shared" si="0"/>
        <v>10</v>
      </c>
    </row>
    <row r="15" spans="2:32" ht="12" customHeight="1">
      <c r="B15" s="6" t="s">
        <v>22</v>
      </c>
      <c r="C15" s="2">
        <f>SUMPRODUCT($P$5:$P$16,AA$5:AA$16)+AA$18</f>
        <v>0</v>
      </c>
      <c r="D15" s="20" t="str">
        <f>[1]!WB(C15,"&gt;=",E15)</f>
        <v>Not &gt;=</v>
      </c>
      <c r="E15" s="1">
        <v>8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22">
        <v>0</v>
      </c>
      <c r="Q15" s="1">
        <v>11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8">
        <f t="shared" si="0"/>
        <v>0</v>
      </c>
    </row>
    <row r="16" spans="2:32" ht="12" customHeight="1">
      <c r="B16" s="6" t="s">
        <v>24</v>
      </c>
      <c r="C16" s="2">
        <f>SUMPRODUCT($P$5:$P$16,AB$5:AB$16)+AB$18</f>
        <v>0</v>
      </c>
      <c r="D16" s="20" t="str">
        <f>[1]!WB(C16,"&gt;=",E16)</f>
        <v>Not &gt;=</v>
      </c>
      <c r="E16" s="1">
        <v>8</v>
      </c>
      <c r="F16" s="1"/>
      <c r="G16" s="1"/>
      <c r="H16" s="2" t="s">
        <v>32</v>
      </c>
      <c r="I16" s="1"/>
      <c r="J16" s="1"/>
      <c r="K16" s="1"/>
      <c r="L16" s="12">
        <v>120</v>
      </c>
      <c r="M16" s="1"/>
      <c r="N16" s="1"/>
      <c r="O16" s="1"/>
      <c r="P16" s="22">
        <v>0</v>
      </c>
      <c r="Q16" s="8">
        <v>12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8">
        <f t="shared" si="0"/>
        <v>0</v>
      </c>
    </row>
    <row r="17" spans="2:31" ht="12" customHeight="1">
      <c r="B17" s="6" t="s">
        <v>26</v>
      </c>
      <c r="C17" s="2">
        <f>SUMPRODUCT($P$5:$P$16,AC$5:AC$16)+AC$18</f>
        <v>0</v>
      </c>
      <c r="D17" s="20" t="str">
        <f>[1]!WB(C17,"&gt;=",E17)</f>
        <v>Not &gt;=</v>
      </c>
      <c r="E17" s="1">
        <v>8</v>
      </c>
      <c r="F17" s="1"/>
      <c r="G17" s="1"/>
      <c r="H17" s="16" t="s">
        <v>33</v>
      </c>
      <c r="I17" s="17"/>
      <c r="J17" s="17"/>
      <c r="K17" s="17"/>
      <c r="L17" s="19">
        <v>160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2:31" ht="12" customHeight="1">
      <c r="B18" s="6" t="s">
        <v>28</v>
      </c>
      <c r="C18" s="2">
        <f>SUMPRODUCT($P$5:$P$16,AD$5:AD$16)+AD$18</f>
        <v>0</v>
      </c>
      <c r="D18" s="20" t="str">
        <f>[1]!WB(C18,"&gt;=",E18)</f>
        <v>Not &gt;=</v>
      </c>
      <c r="E18" s="1">
        <v>8</v>
      </c>
      <c r="F18" s="1"/>
      <c r="G18" s="1"/>
      <c r="H18" s="10"/>
      <c r="I18" s="10"/>
      <c r="J18" s="10"/>
      <c r="K18" s="10"/>
      <c r="L18" s="10"/>
      <c r="M18" s="1"/>
      <c r="N18" s="1"/>
      <c r="O18" s="1"/>
      <c r="P18" s="1"/>
      <c r="Q18" s="4" t="s">
        <v>33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</row>
    <row r="19" spans="2:31" ht="12" customHeight="1">
      <c r="B19" s="6" t="s">
        <v>29</v>
      </c>
      <c r="C19" s="2">
        <f>SUMPRODUCT($P$5:$P$16,AE$5:AE$16)+AE$18</f>
        <v>0</v>
      </c>
      <c r="D19" s="20" t="str">
        <f>[1]!WB(C19,"&gt;=",E19)</f>
        <v>Not &gt;=</v>
      </c>
      <c r="E19" s="1">
        <v>6</v>
      </c>
      <c r="F19" s="1"/>
      <c r="G19" s="1"/>
      <c r="H19" s="2" t="s">
        <v>34</v>
      </c>
      <c r="I19" s="1"/>
      <c r="J19" s="1"/>
      <c r="K19" s="1"/>
      <c r="L19" s="21">
        <f>SUM(P5:P16)*10*L16+SUM(R18:AE18)*L17</f>
        <v>0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2:31" ht="12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FIXED1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2007-09-17T14:23:50Z</dcterms:created>
  <dcterms:modified xsi:type="dcterms:W3CDTF">2008-09-24T20:26:15Z</dcterms:modified>
</cp:coreProperties>
</file>