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30" yWindow="15" windowWidth="8835" windowHeight="5730" tabRatio="665"/>
  </bookViews>
  <sheets>
    <sheet name="ARC RESISTANCE" sheetId="1" r:id="rId1"/>
    <sheet name="ARC FLOW" sheetId="2" r:id="rId2"/>
    <sheet name="PRESS. BALANCE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G11" i="3"/>
  <c r="F10"/>
  <c r="F9"/>
  <c r="E7"/>
  <c r="C6"/>
  <c r="H13" i="2"/>
  <c r="F13"/>
  <c r="D13"/>
  <c r="H11" i="3"/>
  <c r="H10"/>
  <c r="G9"/>
  <c r="F8"/>
  <c r="D6"/>
  <c r="C5"/>
  <c r="G13" i="2"/>
  <c r="E13"/>
  <c r="C13"/>
</calcChain>
</file>

<file path=xl/sharedStrings.xml><?xml version="1.0" encoding="utf-8"?>
<sst xmlns="http://schemas.openxmlformats.org/spreadsheetml/2006/main" count="67" uniqueCount="23">
  <si>
    <t>ARC RESISTANCE</t>
  </si>
  <si>
    <t>Destination</t>
  </si>
  <si>
    <t>A</t>
  </si>
  <si>
    <t>B</t>
  </si>
  <si>
    <t>C</t>
  </si>
  <si>
    <t>D</t>
  </si>
  <si>
    <t>E</t>
  </si>
  <si>
    <t>F</t>
  </si>
  <si>
    <t>G</t>
  </si>
  <si>
    <t>H</t>
  </si>
  <si>
    <t>Origin:</t>
  </si>
  <si>
    <t>Node Demand</t>
  </si>
  <si>
    <t>Node Pressure</t>
  </si>
  <si>
    <t>ARC FLOW</t>
  </si>
  <si>
    <t>Flow Conservation:</t>
  </si>
  <si>
    <t>PRESSURE BALANCE</t>
  </si>
  <si>
    <t>Pressure Parameter</t>
  </si>
  <si>
    <t>Flow Parameter</t>
  </si>
  <si>
    <t>Note:</t>
  </si>
  <si>
    <t>The pressure parameter equals 1 for incompressible fluids and electricity</t>
  </si>
  <si>
    <t>and 2 for gases.</t>
  </si>
  <si>
    <t>The flow parameter equals 1 for electricity, 1.852 for H2O, and between 1.8</t>
  </si>
  <si>
    <t>and 2 for other fluids.</t>
  </si>
</sst>
</file>

<file path=xl/styles.xml><?xml version="1.0" encoding="utf-8"?>
<styleSheet xmlns="http://schemas.openxmlformats.org/spreadsheetml/2006/main"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" fillId="25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9" fillId="32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3" borderId="1" applyNumberFormat="0" applyAlignment="0" applyProtection="0"/>
    <xf numFmtId="0" fontId="14" fillId="0" borderId="6" applyNumberFormat="0" applyFill="0" applyAlignment="0" applyProtection="0"/>
    <xf numFmtId="0" fontId="15" fillId="34" borderId="0" applyNumberFormat="0" applyBorder="0" applyAlignment="0" applyProtection="0"/>
    <xf numFmtId="0" fontId="1" fillId="35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>
      <alignment horizontal="center"/>
    </xf>
    <xf numFmtId="2" fontId="0" fillId="0" borderId="0" xfId="0" applyNumberFormat="1" applyProtection="1"/>
    <xf numFmtId="2" fontId="2" fillId="0" borderId="0" xfId="0" applyNumberFormat="1" applyFont="1" applyProtection="1">
      <protection locked="0"/>
    </xf>
    <xf numFmtId="2" fontId="0" fillId="0" borderId="0" xfId="0" applyNumberFormat="1"/>
    <xf numFmtId="0" fontId="1" fillId="0" borderId="0" xfId="0" applyFont="1" applyAlignment="1" applyProtection="1">
      <alignment horizontal="center"/>
    </xf>
    <xf numFmtId="2" fontId="2" fillId="0" borderId="0" xfId="25" applyNumberFormat="1" applyFont="1" applyProtection="1">
      <protection locked="0"/>
    </xf>
    <xf numFmtId="1" fontId="2" fillId="0" borderId="0" xfId="25" applyNumberFormat="1" applyFont="1" applyProtection="1">
      <protection locked="0"/>
    </xf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Calculation" xfId="27" builtinId="22" customBuiltin="1"/>
    <cellStyle name="Check Cell" xfId="28" builtinId="23" customBuiltin="1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heet Title" xfId="42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60"/>
  <sheetViews>
    <sheetView showGridLines="0" tabSelected="1" workbookViewId="0"/>
  </sheetViews>
  <sheetFormatPr defaultRowHeight="12.75"/>
  <cols>
    <col min="1" max="1" width="11.28515625" customWidth="1"/>
    <col min="2" max="10" width="5.7109375" customWidth="1"/>
    <col min="11" max="233" width="9.7109375" customWidth="1"/>
  </cols>
  <sheetData>
    <row r="1" spans="1:10" ht="12" customHeight="1">
      <c r="E1" s="1" t="s">
        <v>0</v>
      </c>
    </row>
    <row r="2" spans="1:10" ht="12" customHeight="1">
      <c r="B2" s="1"/>
      <c r="C2" s="2"/>
      <c r="D2" s="2"/>
      <c r="F2" s="5" t="s">
        <v>1</v>
      </c>
      <c r="G2" s="2"/>
      <c r="H2" s="2"/>
      <c r="I2" s="2"/>
      <c r="J2" s="2"/>
    </row>
    <row r="3" spans="1:10" ht="12" customHeight="1">
      <c r="A3" s="2"/>
      <c r="B3" s="2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12" customHeight="1">
      <c r="A4" s="3" t="s">
        <v>10</v>
      </c>
      <c r="B4" s="3" t="s">
        <v>2</v>
      </c>
      <c r="C4" s="2"/>
      <c r="D4" s="2"/>
      <c r="E4" s="2"/>
      <c r="F4" s="2"/>
      <c r="G4" s="2"/>
      <c r="H4" s="2"/>
      <c r="I4" s="2"/>
      <c r="J4" s="2"/>
    </row>
    <row r="5" spans="1:10" ht="12" customHeight="1">
      <c r="B5" s="3" t="s">
        <v>3</v>
      </c>
      <c r="C5" s="2">
        <v>1</v>
      </c>
      <c r="D5" s="2"/>
      <c r="E5" s="2"/>
      <c r="F5" s="2"/>
      <c r="G5" s="2"/>
      <c r="H5" s="2"/>
      <c r="I5" s="2"/>
      <c r="J5" s="2"/>
    </row>
    <row r="6" spans="1:10" ht="12" customHeight="1">
      <c r="B6" s="3" t="s">
        <v>4</v>
      </c>
      <c r="C6" s="2">
        <v>25</v>
      </c>
      <c r="D6" s="2">
        <v>1</v>
      </c>
      <c r="E6" s="2"/>
      <c r="F6" s="2"/>
      <c r="G6" s="2"/>
      <c r="H6" s="2"/>
      <c r="I6" s="2"/>
      <c r="J6" s="2"/>
    </row>
    <row r="7" spans="1:10" ht="12" customHeight="1">
      <c r="B7" s="3" t="s">
        <v>5</v>
      </c>
      <c r="C7" s="2"/>
      <c r="D7" s="2"/>
      <c r="E7" s="2">
        <v>3</v>
      </c>
      <c r="F7" s="2"/>
      <c r="G7" s="2"/>
      <c r="H7" s="2"/>
      <c r="I7" s="2"/>
      <c r="J7" s="2"/>
    </row>
    <row r="8" spans="1:10" ht="12" customHeight="1">
      <c r="B8" s="3" t="s">
        <v>6</v>
      </c>
      <c r="C8" s="2"/>
      <c r="D8" s="2"/>
      <c r="E8" s="2"/>
      <c r="F8" s="2">
        <v>18</v>
      </c>
      <c r="G8" s="2"/>
      <c r="H8" s="2"/>
      <c r="I8" s="2"/>
      <c r="J8" s="2"/>
    </row>
    <row r="9" spans="1:10" ht="12" customHeight="1">
      <c r="B9" s="3" t="s">
        <v>7</v>
      </c>
      <c r="C9" s="2"/>
      <c r="D9" s="2"/>
      <c r="E9" s="2"/>
      <c r="F9" s="2">
        <v>45</v>
      </c>
      <c r="G9" s="2">
        <v>12</v>
      </c>
      <c r="H9" s="2"/>
      <c r="I9" s="2"/>
      <c r="J9" s="2"/>
    </row>
    <row r="10" spans="1:10" ht="12" customHeight="1">
      <c r="B10" s="3" t="s">
        <v>8</v>
      </c>
      <c r="C10" s="2"/>
      <c r="D10" s="2"/>
      <c r="E10" s="2"/>
      <c r="F10" s="2">
        <v>1</v>
      </c>
      <c r="G10" s="2"/>
      <c r="H10" s="2">
        <v>30</v>
      </c>
      <c r="I10" s="2"/>
      <c r="J10" s="2"/>
    </row>
    <row r="11" spans="1:10" ht="12" customHeight="1">
      <c r="B11" s="3" t="s">
        <v>9</v>
      </c>
      <c r="C11" s="2"/>
      <c r="D11" s="2"/>
      <c r="E11" s="2"/>
      <c r="F11" s="2"/>
      <c r="G11" s="2">
        <v>1</v>
      </c>
      <c r="H11" s="2">
        <v>1</v>
      </c>
      <c r="I11" s="2"/>
      <c r="J11" s="2"/>
    </row>
    <row r="12" spans="1:10" ht="12" customHeight="1">
      <c r="A12" s="3"/>
      <c r="B12" s="3"/>
      <c r="C12" s="2"/>
      <c r="D12" s="2"/>
      <c r="E12" s="2"/>
      <c r="F12" s="2"/>
      <c r="G12" s="2"/>
      <c r="H12" s="2"/>
      <c r="I12" s="2"/>
      <c r="J12" s="2"/>
    </row>
    <row r="13" spans="1:10" ht="12" customHeight="1">
      <c r="B13" s="3" t="s">
        <v>11</v>
      </c>
      <c r="C13" s="2">
        <v>1</v>
      </c>
      <c r="D13" s="2">
        <v>2</v>
      </c>
      <c r="E13" s="2">
        <v>4</v>
      </c>
      <c r="F13" s="2">
        <v>6</v>
      </c>
      <c r="G13" s="2">
        <v>8</v>
      </c>
      <c r="H13" s="2">
        <v>7</v>
      </c>
      <c r="I13" s="2"/>
      <c r="J13" s="2"/>
    </row>
    <row r="14" spans="1:10" ht="12" customHeight="1">
      <c r="B14" s="3" t="s">
        <v>12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2">
        <v>240</v>
      </c>
      <c r="J14" s="2">
        <v>240</v>
      </c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60" spans="1:3">
      <c r="A60" s="2"/>
      <c r="B60" s="2"/>
      <c r="C60" s="2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0"/>
  <sheetViews>
    <sheetView showGridLines="0" workbookViewId="0"/>
  </sheetViews>
  <sheetFormatPr defaultRowHeight="12.75"/>
  <cols>
    <col min="1" max="1" width="11.28515625" customWidth="1"/>
    <col min="2" max="10" width="5.7109375" customWidth="1"/>
  </cols>
  <sheetData>
    <row r="1" spans="1:10" ht="12" customHeight="1">
      <c r="F1" s="7" t="s">
        <v>13</v>
      </c>
    </row>
    <row r="2" spans="1:10" ht="12" customHeight="1">
      <c r="A2" s="3"/>
      <c r="B2" s="3"/>
      <c r="C2" s="2"/>
      <c r="D2" s="2"/>
      <c r="E2" s="2"/>
      <c r="F2" s="5" t="s">
        <v>1</v>
      </c>
      <c r="G2" s="2"/>
      <c r="H2" s="2"/>
      <c r="I2" s="2"/>
      <c r="J2" s="2"/>
    </row>
    <row r="3" spans="1:10" ht="12" customHeight="1">
      <c r="A3" s="5"/>
      <c r="B3" s="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12" customHeight="1">
      <c r="A4" s="3" t="s">
        <v>10</v>
      </c>
      <c r="B4" s="3" t="s">
        <v>2</v>
      </c>
      <c r="C4" s="8"/>
      <c r="D4" s="8"/>
      <c r="E4" s="8"/>
      <c r="F4" s="8"/>
      <c r="G4" s="8"/>
      <c r="H4" s="8"/>
      <c r="I4" s="2"/>
      <c r="J4" s="2"/>
    </row>
    <row r="5" spans="1:10" ht="12" customHeight="1">
      <c r="B5" s="3" t="s">
        <v>3</v>
      </c>
      <c r="C5" s="12">
        <v>0</v>
      </c>
      <c r="D5" s="9"/>
      <c r="E5" s="9"/>
      <c r="F5" s="9"/>
      <c r="G5" s="9"/>
      <c r="H5" s="9"/>
      <c r="I5" s="4"/>
      <c r="J5" s="4"/>
    </row>
    <row r="6" spans="1:10" ht="12" customHeight="1">
      <c r="B6" s="3" t="s">
        <v>4</v>
      </c>
      <c r="C6" s="12">
        <v>0</v>
      </c>
      <c r="D6" s="12">
        <v>0</v>
      </c>
      <c r="E6" s="9"/>
      <c r="F6" s="9"/>
      <c r="G6" s="9"/>
      <c r="H6" s="9"/>
      <c r="I6" s="4"/>
      <c r="J6" s="4"/>
    </row>
    <row r="7" spans="1:10" ht="12" customHeight="1">
      <c r="B7" s="3" t="s">
        <v>5</v>
      </c>
      <c r="C7" s="9"/>
      <c r="D7" s="9"/>
      <c r="E7" s="12">
        <v>0</v>
      </c>
      <c r="F7" s="9"/>
      <c r="G7" s="9"/>
      <c r="H7" s="9"/>
      <c r="I7" s="4"/>
      <c r="J7" s="4"/>
    </row>
    <row r="8" spans="1:10" ht="12" customHeight="1">
      <c r="B8" s="3" t="s">
        <v>6</v>
      </c>
      <c r="C8" s="9"/>
      <c r="D8" s="9"/>
      <c r="E8" s="9"/>
      <c r="F8" s="12">
        <v>0</v>
      </c>
      <c r="G8" s="9"/>
      <c r="H8" s="9"/>
      <c r="I8" s="4"/>
      <c r="J8" s="4"/>
    </row>
    <row r="9" spans="1:10" ht="12" customHeight="1">
      <c r="B9" s="3" t="s">
        <v>7</v>
      </c>
      <c r="C9" s="9"/>
      <c r="D9" s="9"/>
      <c r="E9" s="9"/>
      <c r="F9" s="12">
        <v>0</v>
      </c>
      <c r="G9" s="12">
        <v>0</v>
      </c>
      <c r="H9" s="9"/>
      <c r="I9" s="4"/>
      <c r="J9" s="4"/>
    </row>
    <row r="10" spans="1:10" ht="12" customHeight="1">
      <c r="B10" s="3" t="s">
        <v>8</v>
      </c>
      <c r="C10" s="9"/>
      <c r="D10" s="9"/>
      <c r="E10" s="9"/>
      <c r="F10" s="12">
        <v>0</v>
      </c>
      <c r="G10" s="9"/>
      <c r="H10" s="12">
        <v>0</v>
      </c>
      <c r="I10" s="4"/>
      <c r="J10" s="4"/>
    </row>
    <row r="11" spans="1:10" ht="12" customHeight="1">
      <c r="B11" s="3" t="s">
        <v>9</v>
      </c>
      <c r="C11" s="9"/>
      <c r="D11" s="9"/>
      <c r="E11" s="9"/>
      <c r="F11" s="9"/>
      <c r="G11" s="12">
        <v>0</v>
      </c>
      <c r="H11" s="12">
        <v>0</v>
      </c>
      <c r="I11" s="4"/>
      <c r="J11" s="4"/>
    </row>
    <row r="12" spans="1:10" ht="12" customHeight="1">
      <c r="A12" s="2"/>
      <c r="C12" s="10"/>
      <c r="D12" s="10"/>
      <c r="E12" s="10"/>
      <c r="F12" s="10"/>
      <c r="G12" s="10"/>
      <c r="H12" s="10"/>
    </row>
    <row r="13" spans="1:10" ht="12" customHeight="1">
      <c r="A13" s="6" t="s">
        <v>14</v>
      </c>
      <c r="C13" s="11" t="str">
        <f>[1]!WB(SUM(C4:C11),"=",'ARC RESISTANCE'!C13+SUM(C4:H4))</f>
        <v>Not =</v>
      </c>
      <c r="D13" s="11" t="str">
        <f>[1]!WB(SUM(D4:D11),"=",'ARC RESISTANCE'!D13+SUM(C5:H5))</f>
        <v>Not =</v>
      </c>
      <c r="E13" s="11" t="str">
        <f>[1]!WB(SUM(E4:E11),"=",'ARC RESISTANCE'!E13+SUM(C6:H6))</f>
        <v>Not =</v>
      </c>
      <c r="F13" s="11" t="str">
        <f>[1]!WB(SUM(F4:F11),"=",'ARC RESISTANCE'!F13+SUM(C7:H7))</f>
        <v>Not =</v>
      </c>
      <c r="G13" s="11" t="str">
        <f>[1]!WB(SUM(G4:G11),"=",'ARC RESISTANCE'!G13+SUM(C8:H8))</f>
        <v>Not =</v>
      </c>
      <c r="H13" s="11" t="str">
        <f>[1]!WB(SUM(H4:H11),"=",'ARC RESISTANCE'!H13+SUM(C9:H9))</f>
        <v>Not =</v>
      </c>
    </row>
    <row r="14" spans="1:10" ht="12" customHeight="1"/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20"/>
  <sheetViews>
    <sheetView showGridLines="0" workbookViewId="0"/>
  </sheetViews>
  <sheetFormatPr defaultRowHeight="12.75"/>
  <cols>
    <col min="1" max="1" width="11.28515625" customWidth="1"/>
    <col min="2" max="10" width="5.7109375" customWidth="1"/>
  </cols>
  <sheetData>
    <row r="1" spans="1:10" ht="12" customHeight="1">
      <c r="E1" t="s">
        <v>15</v>
      </c>
    </row>
    <row r="2" spans="1:10" ht="12" customHeight="1">
      <c r="A2" s="3"/>
      <c r="B2" s="3"/>
      <c r="C2" s="4"/>
      <c r="D2" s="4"/>
      <c r="E2" s="4"/>
      <c r="F2" s="5" t="s">
        <v>1</v>
      </c>
      <c r="G2" s="4"/>
      <c r="H2" s="4"/>
      <c r="I2" s="4"/>
      <c r="J2" s="4"/>
    </row>
    <row r="3" spans="1:10" ht="12" customHeight="1">
      <c r="A3" s="6"/>
      <c r="B3" s="6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12" customHeight="1">
      <c r="A4" s="3" t="s">
        <v>10</v>
      </c>
      <c r="B4" s="3" t="s">
        <v>2</v>
      </c>
      <c r="C4" s="3"/>
      <c r="D4" s="3"/>
      <c r="E4" s="3"/>
      <c r="F4" s="3"/>
      <c r="G4" s="3"/>
      <c r="H4" s="3"/>
      <c r="I4" s="4"/>
      <c r="J4" s="4"/>
    </row>
    <row r="5" spans="1:10" ht="12" customHeight="1">
      <c r="B5" s="3" t="s">
        <v>3</v>
      </c>
      <c r="C5" s="11" t="str">
        <f>[1]!WB('ARC RESISTANCE'!D14^$C$13-'ARC RESISTANCE'!C14^$C$13,"=",'ARC RESISTANCE'!C5*'ARC FLOW'!C5^$C$14)</f>
        <v>=</v>
      </c>
      <c r="D5" s="3"/>
      <c r="E5" s="3"/>
      <c r="F5" s="3"/>
      <c r="G5" s="3"/>
      <c r="H5" s="3"/>
    </row>
    <row r="6" spans="1:10" ht="12" customHeight="1">
      <c r="B6" s="3" t="s">
        <v>4</v>
      </c>
      <c r="C6" s="11" t="str">
        <f>[1]!WB('ARC RESISTANCE'!E14^$C$13-'ARC RESISTANCE'!C14^$C$13,"=",'ARC RESISTANCE'!C6*'ARC FLOW'!C6^$C$14)</f>
        <v>=</v>
      </c>
      <c r="D6" s="11" t="str">
        <f>[1]!WB('ARC RESISTANCE'!E14^$C$13-'ARC RESISTANCE'!D14^$C$13,"=",'ARC RESISTANCE'!D6*'ARC FLOW'!D6^$C$14)</f>
        <v>=</v>
      </c>
      <c r="E6" s="3"/>
      <c r="F6" s="3"/>
      <c r="G6" s="3"/>
      <c r="H6" s="3"/>
    </row>
    <row r="7" spans="1:10" ht="12" customHeight="1">
      <c r="B7" s="3" t="s">
        <v>5</v>
      </c>
      <c r="C7" s="3"/>
      <c r="D7" s="3"/>
      <c r="E7" s="11" t="str">
        <f>[1]!WB('ARC RESISTANCE'!F14^$C$13-'ARC RESISTANCE'!E14^$C$13,"=",'ARC RESISTANCE'!E7*'ARC FLOW'!E7^$C$14)</f>
        <v>=</v>
      </c>
      <c r="F7" s="3"/>
      <c r="G7" s="3"/>
      <c r="H7" s="3"/>
    </row>
    <row r="8" spans="1:10" ht="12" customHeight="1">
      <c r="B8" s="3" t="s">
        <v>6</v>
      </c>
      <c r="C8" s="3"/>
      <c r="D8" s="3"/>
      <c r="E8" s="3"/>
      <c r="F8" s="11" t="str">
        <f>[1]!WB('ARC RESISTANCE'!G14^$C$13-'ARC RESISTANCE'!F14^$C$13,"=",'ARC RESISTANCE'!F8*'ARC FLOW'!F8^$C$14)</f>
        <v>=</v>
      </c>
      <c r="G8" s="3"/>
      <c r="H8" s="3"/>
    </row>
    <row r="9" spans="1:10" ht="12" customHeight="1">
      <c r="B9" s="3" t="s">
        <v>7</v>
      </c>
      <c r="C9" s="3"/>
      <c r="D9" s="3"/>
      <c r="E9" s="3"/>
      <c r="F9" s="11" t="str">
        <f>[1]!WB('ARC RESISTANCE'!H14^$C$13-'ARC RESISTANCE'!F14^$C$13,"=",'ARC RESISTANCE'!F9*'ARC FLOW'!F9^$C$14)</f>
        <v>=</v>
      </c>
      <c r="G9" s="11" t="str">
        <f>[1]!WB('ARC RESISTANCE'!H14^$C$13-'ARC RESISTANCE'!G14^$C$13,"=",'ARC RESISTANCE'!G9*'ARC FLOW'!G9^$C$14)</f>
        <v>=</v>
      </c>
      <c r="H9" s="3"/>
    </row>
    <row r="10" spans="1:10" ht="12" customHeight="1">
      <c r="B10" s="3" t="s">
        <v>8</v>
      </c>
      <c r="C10" s="3"/>
      <c r="D10" s="3"/>
      <c r="E10" s="3"/>
      <c r="F10" s="11" t="str">
        <f>[1]!WB('ARC RESISTANCE'!I14^$C$13-'ARC RESISTANCE'!F14^$C$13,"=",'ARC RESISTANCE'!F10*'ARC FLOW'!F10^$C$14)</f>
        <v>Not =</v>
      </c>
      <c r="G10" s="3"/>
      <c r="H10" s="11" t="str">
        <f>[1]!WB('ARC RESISTANCE'!I14^$C$13-'ARC RESISTANCE'!H14^$C$13,"=",'ARC RESISTANCE'!H10*'ARC FLOW'!H10^$C$14)</f>
        <v>Not =</v>
      </c>
    </row>
    <row r="11" spans="1:10" ht="12" customHeight="1">
      <c r="B11" s="3" t="s">
        <v>9</v>
      </c>
      <c r="C11" s="3"/>
      <c r="D11" s="3"/>
      <c r="E11" s="3"/>
      <c r="F11" s="3"/>
      <c r="G11" s="11" t="str">
        <f>[1]!WB('ARC RESISTANCE'!J14^$C$13-'ARC RESISTANCE'!G14^$C$13,"=",'ARC RESISTANCE'!G11*'ARC FLOW'!G11^$C$14)</f>
        <v>Not =</v>
      </c>
      <c r="H11" s="11" t="str">
        <f>[1]!WB('ARC RESISTANCE'!J14^$C$14-'ARC RESISTANCE'!H14^$C$14,"=",'ARC RESISTANCE'!H11*'ARC FLOW'!H11^$C$14)</f>
        <v>Not =</v>
      </c>
    </row>
    <row r="12" spans="1:10" ht="12" customHeight="1"/>
    <row r="13" spans="1:10" ht="12" customHeight="1">
      <c r="B13" s="3" t="s">
        <v>16</v>
      </c>
      <c r="C13" s="2">
        <v>1</v>
      </c>
    </row>
    <row r="14" spans="1:10" ht="12" customHeight="1">
      <c r="B14" s="3" t="s">
        <v>17</v>
      </c>
      <c r="C14" s="2">
        <v>1</v>
      </c>
    </row>
    <row r="15" spans="1:10" ht="12" customHeight="1"/>
    <row r="16" spans="1:10" ht="12" customHeight="1">
      <c r="A16" s="3" t="s">
        <v>18</v>
      </c>
      <c r="B16" s="1" t="s">
        <v>19</v>
      </c>
    </row>
    <row r="17" spans="2:3" ht="12" customHeight="1">
      <c r="B17" s="1" t="s">
        <v>20</v>
      </c>
    </row>
    <row r="18" spans="2:3" ht="12" customHeight="1">
      <c r="B18" s="1" t="s">
        <v>21</v>
      </c>
      <c r="C18" s="2"/>
    </row>
    <row r="19" spans="2:3" ht="12" customHeight="1">
      <c r="B19" s="1" t="s">
        <v>22</v>
      </c>
      <c r="C19" s="2"/>
    </row>
    <row r="20" spans="2:3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ARC RESISTANCE</vt:lpstr>
      <vt:lpstr>ARC FLOW</vt:lpstr>
      <vt:lpstr>PRESS. BALANCE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2007-09-17T14:24:20Z</dcterms:created>
  <dcterms:modified xsi:type="dcterms:W3CDTF">2008-09-24T20:26:29Z</dcterms:modified>
</cp:coreProperties>
</file>