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Transit\"/>
    </mc:Choice>
  </mc:AlternateContent>
  <xr:revisionPtr revIDLastSave="0" documentId="13_ncr:1_{E406169D-C2B5-46FE-9878-21B69D684959}" xr6:coauthVersionLast="37" xr6:coauthVersionMax="37" xr10:uidLastSave="{00000000-0000-0000-0000-000000000000}"/>
  <bookViews>
    <workbookView xWindow="0" yWindow="0" windowWidth="19200" windowHeight="11535" tabRatio="713" xr2:uid="{C601BC17-8B65-48FC-A963-144AE3FDFB5C}"/>
  </bookViews>
  <sheets>
    <sheet name="Heat Exchanger Function" sheetId="1" r:id="rId1"/>
    <sheet name="Case 1 input" sheetId="44" r:id="rId2"/>
    <sheet name="Case 2 input" sheetId="25" r:id="rId3"/>
    <sheet name="Case 3 input" sheetId="45" r:id="rId4"/>
  </sheets>
  <externalReferences>
    <externalReference r:id="rId5"/>
  </externalReferences>
  <definedNames>
    <definedName name="WBFREEtco">'Heat Exchanger Function'!$G$20</definedName>
    <definedName name="WBGLOBAL">1</definedName>
    <definedName name="WBMIN">'Heat Exchanger Function'!$B$51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1" i="1" l="1"/>
  <c r="B58" i="1" l="1"/>
  <c r="D43" i="1"/>
  <c r="I20" i="1"/>
  <c r="O37" i="1"/>
  <c r="G24" i="1" l="1"/>
  <c r="B24" i="1"/>
  <c r="B34" i="1"/>
  <c r="B55" i="1" l="1"/>
  <c r="C58" i="1"/>
  <c r="B61" i="1" l="1"/>
  <c r="C61" i="1"/>
</calcChain>
</file>

<file path=xl/sharedStrings.xml><?xml version="1.0" encoding="utf-8"?>
<sst xmlns="http://schemas.openxmlformats.org/spreadsheetml/2006/main" count="91" uniqueCount="85">
  <si>
    <t>Function WBLMTD (D1, D2)</t>
  </si>
  <si>
    <t>Counter Flow Heat Exchanger</t>
  </si>
  <si>
    <t>Keywords:  Heat Exchanger,  Log Mean Termperature Difference, LMTD;</t>
  </si>
  <si>
    <t>A simple formulation as a model:</t>
  </si>
  <si>
    <t>Area*(heat conductance of the separating material)*(average temperature difference between the two fluids).</t>
  </si>
  <si>
    <t xml:space="preserve">   </t>
  </si>
  <si>
    <t xml:space="preserve"> </t>
  </si>
  <si>
    <t>Modeling a heat exchanger - The Logarithmic Mean Temperature Difference - WBLMTD</t>
  </si>
  <si>
    <t xml:space="preserve">A heat exchanger is a device for transfering heat from a hot fluid to a cold fluid. Examples are a car radiator, air conditioning coils, a gas powered </t>
  </si>
  <si>
    <t>to (temperature difference between the two fluids)*(heat conductance of the separating material). If we can define a mean temperature</t>
  </si>
  <si>
    <t>furnace, or various devices in an oil refinery and power plants. The amount of heat transfered in a small section of a heat exchanger is proportional</t>
  </si>
  <si>
    <t>difference for the entire area or length of the heat exchanger, the total heat transferred is proportional to</t>
  </si>
  <si>
    <t>Temperature difference at the hot end</t>
  </si>
  <si>
    <t>Temperature difference at the cold end</t>
  </si>
  <si>
    <t xml:space="preserve">Temperature difference at the hot end, DTH = THI - TCI </t>
  </si>
  <si>
    <t>Temperature difference at the cold end, DTC = THO - TCO</t>
  </si>
  <si>
    <t>Note: a Parallel Flow would be:</t>
  </si>
  <si>
    <t>Case 1</t>
  </si>
  <si>
    <t>100 liters per minute of water needs to be cooled from 90 C to 65 C,  the cold fluid is water with an input temperature of 20 C.</t>
  </si>
  <si>
    <t>The area of the heat exchanger is 4 m^2. The conductance is 1000 W/m^2*degrees C). Note that water is less dense at higher temperature.</t>
  </si>
  <si>
    <t>How much cold water is needed? What will be its outlet temperature?</t>
  </si>
  <si>
    <t>?</t>
  </si>
  <si>
    <t xml:space="preserve">A simple estimate of the average temperature diffence is (DTH + DTC)/2. It has been found that for heat exhangers, a better estimate of the </t>
  </si>
  <si>
    <t>Cool some fuel oil, What area is required and how much cooling water is needed?</t>
  </si>
  <si>
    <t>Case 2</t>
  </si>
  <si>
    <t>THI = 185, Hot fluid input temp (in degrees F)</t>
  </si>
  <si>
    <t>THO = 140 It must be cooled to (in degrees F)</t>
  </si>
  <si>
    <t>TCI = 50 Cold fluid input (in degrees F)</t>
  </si>
  <si>
    <t>TCO = 90 Cold fluid is warmed up to (in degrees F)</t>
  </si>
  <si>
    <t>U = 120 Heat transfer conductance (in BTU/(hr*sqfoot*degreesF)), sometimes called k value</t>
  </si>
  <si>
    <t>A = 150 Area (in square feet)</t>
  </si>
  <si>
    <t>HSPH = 0.74 Specific heat of hot fluid (in BTU/(lb*DegreesFahrenheit))</t>
  </si>
  <si>
    <t>CSPH = 1 Specific heat of cold fluid (in BTU/(lb*degreesF))</t>
  </si>
  <si>
    <t>HMASS = 50000 (inlb/hr) of hot fluid to be cooled</t>
  </si>
  <si>
    <t>CMASS = 41625 (in lb/hr) of cold fluid to be heated</t>
  </si>
  <si>
    <t>THI = 90 Hot fluid  input temp (in degrees C)</t>
  </si>
  <si>
    <t>THO = 65 Hot fluid output temp (in degrees C)</t>
  </si>
  <si>
    <t>TCI = 20 Cold fluid input (in degrees C)</t>
  </si>
  <si>
    <t>U = 1000 Heat transfer conductance (in Joules/(sec*meter^2*degreesC))</t>
  </si>
  <si>
    <t>A = 4 Area (in square meters)</t>
  </si>
  <si>
    <t>HSPH = 4191 Specific heat of hot fluid (in Joules/(kg*DegreesC))</t>
  </si>
  <si>
    <t>CSPH = 4175 Specific heat of cold fluid (in Joules/(kg*degreesC))</t>
  </si>
  <si>
    <t>HMASS = 1.618333 (in kg/s) of hot fluid to be cooled = 100*0.971/60</t>
  </si>
  <si>
    <t>CMASS = ? (in kg/s) of cold fluid to be heated</t>
  </si>
  <si>
    <t>TCO = 50.1? Cold fluid is warmed up to (in degrees C)</t>
  </si>
  <si>
    <t>Case 3</t>
  </si>
  <si>
    <t>Which combination should we use?</t>
  </si>
  <si>
    <t>THI = 185, Hot fluid input temp in degrees (F)</t>
  </si>
  <si>
    <t>THO = 140,  Hot fluid output temp,must be cooled to (in degrees F)</t>
  </si>
  <si>
    <t>TCI = 50, Cold fluid input (in degrees F)</t>
  </si>
  <si>
    <t>U = 120, Heat transfer conductance (in BTU/(hr*sqfoot*degreesF)), sometimes called k value</t>
  </si>
  <si>
    <t>HSPH = 0.74, Specific heat of hot fluid (in BTU/(lb*DegreesFahrenheit))</t>
  </si>
  <si>
    <t>CSPH = 1, Specific heat of cold fluid (in BTU/(lb*degreesF))</t>
  </si>
  <si>
    <t>HMASS = 50000, (in lb/hr) of hot fluid to be cooled</t>
  </si>
  <si>
    <t>CMASS &lt;= 43000, Cannot use too much cooling water</t>
  </si>
  <si>
    <t>A &lt;= 155, Cannot use too big a heat exchanger</t>
  </si>
  <si>
    <t>TCO &lt;= 95, Cold water cannot be heated to high</t>
  </si>
  <si>
    <t>ACOST = 20, Relative cost of heat exchanger size</t>
  </si>
  <si>
    <t>CCOST = 1, Relative cost of cooling water</t>
  </si>
  <si>
    <t>MIN = ACOST * A + CCOST * CMASS, Minimize combined cost</t>
  </si>
  <si>
    <t>A = ?, Area (in square feet)</t>
  </si>
  <si>
    <t>CMASS = ?, (in lb/hr) of cold fluid to be heated</t>
  </si>
  <si>
    <t>TCO = ?, Cold fluid output, is warmed up to (in degrees F)</t>
  </si>
  <si>
    <t>Cool some fuel oil, from 185 to 140 F. We can do this by either using a lot of cooling water or an exchanger with large area.</t>
  </si>
  <si>
    <t>"THI" temperature of the hot fluid at its inlet (F)</t>
  </si>
  <si>
    <t>"THO" temperature of the hot fluid at its outlet (F)</t>
  </si>
  <si>
    <t>"TCI" temperature of the cold fluid at its inlet (F)</t>
  </si>
  <si>
    <t>"TCO" temperature of the cold fluid at its outlet (F)</t>
  </si>
  <si>
    <t>DTH = THI - TCO (F)</t>
  </si>
  <si>
    <t>DTC = THO - TCI (F)</t>
  </si>
  <si>
    <t>"U" Heat transfer conductance (in BTU/(hr*sqfoot*degreesF)), sometimes called k value</t>
  </si>
  <si>
    <t>"A" Area (in square feet)</t>
  </si>
  <si>
    <t>"HSPH" Specific heat of hot fluid (in BTU/(lb*DegreesFahrenheit))</t>
  </si>
  <si>
    <t>"CSPH" Specific heat of cold fluid (in BTU/(lb*degreesF))</t>
  </si>
  <si>
    <t>"HMASS" mass of hot fluid per unit time through exchanger ((in lb/hr) of hot fluid to be cooled)</t>
  </si>
  <si>
    <t>"CMASS" (in lb/hr) of cold fluid to be heated</t>
  </si>
  <si>
    <t>"ACOST" Relative cost of heat exchanger size</t>
  </si>
  <si>
    <t>"CCOST" Relative cost of cooling water</t>
  </si>
  <si>
    <t>Calculations of quantity of heat transferred per unit time:</t>
  </si>
  <si>
    <t>average temperature difference is the Logarithmic Mean Temperature Difference = (DTH - DTC)/LOG( DTH/ DTC), or LMTD = WBLMTD(DTH, DTC)</t>
  </si>
  <si>
    <t>Quantity of heat transferred per unit time is the product of the conductivity * area * mean temperature difference: Q = U * A * MTD</t>
  </si>
  <si>
    <t>Must = Quantity of heat gained per unit time by the cold fluid = Q = CMASS * CSPH * ( TCO - TCI)</t>
  </si>
  <si>
    <t>Must = Quantity of heat lost per unit time by the hot fluid = mass of fluid per time * specific heat * temperature loss = Q = HMASS * HSPH * (THI - THO)</t>
  </si>
  <si>
    <t>Counter flow heat exchanger schematic</t>
  </si>
  <si>
    <t>Parallel flow heat exchanger schematic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</si>
</sst>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12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CC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">
    <xf numFmtId="0" fontId="0" fillId="0" borderId="0"/>
    <xf numFmtId="0" fontId="1" fillId="0" borderId="0" applyNumberFormat="0" applyFont="0" applyFill="0" applyBorder="0" applyAlignment="0">
      <protection locked="0"/>
    </xf>
    <xf numFmtId="0" fontId="1" fillId="2" borderId="0" applyNumberFormat="0" applyBorder="0" applyAlignment="0">
      <protection locked="0"/>
    </xf>
    <xf numFmtId="0" fontId="1" fillId="3" borderId="1" applyNumberFormat="0" applyFont="0" applyAlignment="0" applyProtection="0"/>
    <xf numFmtId="0" fontId="6" fillId="4" borderId="2" applyNumberFormat="0" applyAlignment="0" applyProtection="0"/>
  </cellStyleXfs>
  <cellXfs count="14">
    <xf numFmtId="0" fontId="0" fillId="0" borderId="0" xfId="0"/>
    <xf numFmtId="0" fontId="0" fillId="0" borderId="0" xfId="0" applyAlignment="1" applyProtection="1">
      <alignment horizontal="center"/>
      <protection locked="0"/>
    </xf>
    <xf numFmtId="0" fontId="0" fillId="0" borderId="0" xfId="0" applyNumberFormat="1" applyFont="1" applyFill="1" applyAlignment="1"/>
    <xf numFmtId="0" fontId="3" fillId="0" borderId="0" xfId="0" applyFont="1"/>
    <xf numFmtId="0" fontId="4" fillId="0" borderId="0" xfId="0" applyFont="1"/>
    <xf numFmtId="0" fontId="2" fillId="0" borderId="0" xfId="1" applyNumberFormat="1" applyFont="1" applyFill="1" applyAlignment="1" applyProtection="1">
      <protection locked="0"/>
    </xf>
    <xf numFmtId="0" fontId="5" fillId="0" borderId="0" xfId="0" applyFont="1"/>
    <xf numFmtId="0" fontId="2" fillId="0" borderId="0" xfId="1" applyFont="1" applyProtection="1">
      <protection locked="0"/>
    </xf>
    <xf numFmtId="0" fontId="0" fillId="0" borderId="0" xfId="0" applyAlignment="1">
      <alignment horizontal="center"/>
    </xf>
    <xf numFmtId="0" fontId="1" fillId="2" borderId="0" xfId="2">
      <protection locked="0"/>
    </xf>
    <xf numFmtId="0" fontId="0" fillId="3" borderId="1" xfId="3" applyNumberFormat="1" applyFont="1" applyAlignment="1"/>
    <xf numFmtId="0" fontId="0" fillId="3" borderId="1" xfId="3" applyFont="1"/>
    <xf numFmtId="0" fontId="6" fillId="4" borderId="2" xfId="4" applyNumberFormat="1" applyAlignment="1"/>
    <xf numFmtId="0" fontId="6" fillId="4" borderId="2" xfId="4"/>
  </cellXfs>
  <cellStyles count="5">
    <cellStyle name="Adjustable" xfId="1" xr:uid="{201F3EA4-540D-46E4-AA23-2318B5DADC6C}"/>
    <cellStyle name="Best" xfId="2" xr:uid="{83F10355-C955-4736-8B39-885B408F6DF4}"/>
    <cellStyle name="Normal" xfId="0" builtinId="0"/>
    <cellStyle name="Note" xfId="3" builtinId="10"/>
    <cellStyle name="Output" xfId="4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25</xdr:row>
      <xdr:rowOff>95250</xdr:rowOff>
    </xdr:from>
    <xdr:to>
      <xdr:col>7</xdr:col>
      <xdr:colOff>19050</xdr:colOff>
      <xdr:row>25</xdr:row>
      <xdr:rowOff>95250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BF936C3-A2A4-4B23-B6BC-8B27E8DCC758}"/>
            </a:ext>
          </a:extLst>
        </xdr:cNvPr>
        <xdr:cNvCxnSpPr/>
      </xdr:nvCxnSpPr>
      <xdr:spPr>
        <a:xfrm>
          <a:off x="3038475" y="2381250"/>
          <a:ext cx="2466975" cy="0"/>
        </a:xfrm>
        <a:prstGeom prst="line">
          <a:avLst/>
        </a:prstGeom>
        <a:ln>
          <a:solidFill>
            <a:srgbClr val="0070C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600075</xdr:colOff>
      <xdr:row>26</xdr:row>
      <xdr:rowOff>123825</xdr:rowOff>
    </xdr:from>
    <xdr:to>
      <xdr:col>7</xdr:col>
      <xdr:colOff>19050</xdr:colOff>
      <xdr:row>26</xdr:row>
      <xdr:rowOff>123825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2C1BCBC4-295E-4D83-B662-04EA2C366FD8}"/>
            </a:ext>
          </a:extLst>
        </xdr:cNvPr>
        <xdr:cNvCxnSpPr/>
      </xdr:nvCxnSpPr>
      <xdr:spPr>
        <a:xfrm>
          <a:off x="3038475" y="2600325"/>
          <a:ext cx="2466975" cy="0"/>
        </a:xfrm>
        <a:prstGeom prst="line">
          <a:avLst/>
        </a:prstGeom>
        <a:ln>
          <a:solidFill>
            <a:srgbClr val="FF000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600075</xdr:colOff>
      <xdr:row>27</xdr:row>
      <xdr:rowOff>104775</xdr:rowOff>
    </xdr:from>
    <xdr:to>
      <xdr:col>7</xdr:col>
      <xdr:colOff>19050</xdr:colOff>
      <xdr:row>27</xdr:row>
      <xdr:rowOff>104775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AC82397A-0AE0-418C-B99C-B476D541E87A}"/>
            </a:ext>
          </a:extLst>
        </xdr:cNvPr>
        <xdr:cNvCxnSpPr/>
      </xdr:nvCxnSpPr>
      <xdr:spPr>
        <a:xfrm>
          <a:off x="3038475" y="2771775"/>
          <a:ext cx="2466975" cy="0"/>
        </a:xfrm>
        <a:prstGeom prst="line">
          <a:avLst/>
        </a:prstGeom>
        <a:ln>
          <a:solidFill>
            <a:srgbClr val="FF000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600075</xdr:colOff>
      <xdr:row>28</xdr:row>
      <xdr:rowOff>123825</xdr:rowOff>
    </xdr:from>
    <xdr:to>
      <xdr:col>7</xdr:col>
      <xdr:colOff>19050</xdr:colOff>
      <xdr:row>28</xdr:row>
      <xdr:rowOff>123825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1337C7C4-02DA-46BC-9513-93F677C703C5}"/>
            </a:ext>
          </a:extLst>
        </xdr:cNvPr>
        <xdr:cNvCxnSpPr/>
      </xdr:nvCxnSpPr>
      <xdr:spPr>
        <a:xfrm>
          <a:off x="3038475" y="2981325"/>
          <a:ext cx="2466975" cy="0"/>
        </a:xfrm>
        <a:prstGeom prst="line">
          <a:avLst/>
        </a:prstGeom>
        <a:ln>
          <a:solidFill>
            <a:srgbClr val="0070C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142875</xdr:colOff>
      <xdr:row>26</xdr:row>
      <xdr:rowOff>180975</xdr:rowOff>
    </xdr:from>
    <xdr:to>
      <xdr:col>8</xdr:col>
      <xdr:colOff>171450</xdr:colOff>
      <xdr:row>26</xdr:row>
      <xdr:rowOff>180975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B4AAE570-1C08-48B1-A6ED-AB8D0D3969E4}"/>
            </a:ext>
          </a:extLst>
        </xdr:cNvPr>
        <xdr:cNvCxnSpPr/>
      </xdr:nvCxnSpPr>
      <xdr:spPr>
        <a:xfrm>
          <a:off x="5629275" y="2657475"/>
          <a:ext cx="638175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419100</xdr:colOff>
      <xdr:row>26</xdr:row>
      <xdr:rowOff>180975</xdr:rowOff>
    </xdr:from>
    <xdr:to>
      <xdr:col>2</xdr:col>
      <xdr:colOff>447675</xdr:colOff>
      <xdr:row>26</xdr:row>
      <xdr:rowOff>180975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488E2315-D5F5-4732-938C-44909A4D623D}"/>
            </a:ext>
          </a:extLst>
        </xdr:cNvPr>
        <xdr:cNvCxnSpPr/>
      </xdr:nvCxnSpPr>
      <xdr:spPr>
        <a:xfrm>
          <a:off x="2247900" y="2657475"/>
          <a:ext cx="638175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428625</xdr:colOff>
      <xdr:row>26</xdr:row>
      <xdr:rowOff>0</xdr:rowOff>
    </xdr:from>
    <xdr:to>
      <xdr:col>2</xdr:col>
      <xdr:colOff>447675</xdr:colOff>
      <xdr:row>26</xdr:row>
      <xdr:rowOff>0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9E72AF62-37E5-43AE-BE96-225ADB7A17B4}"/>
            </a:ext>
          </a:extLst>
        </xdr:cNvPr>
        <xdr:cNvCxnSpPr/>
      </xdr:nvCxnSpPr>
      <xdr:spPr>
        <a:xfrm flipH="1">
          <a:off x="2257425" y="2476500"/>
          <a:ext cx="628650" cy="0"/>
        </a:xfrm>
        <a:prstGeom prst="straightConnector1">
          <a:avLst/>
        </a:prstGeom>
        <a:ln>
          <a:solidFill>
            <a:srgbClr val="0070C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438150</xdr:colOff>
      <xdr:row>28</xdr:row>
      <xdr:rowOff>0</xdr:rowOff>
    </xdr:from>
    <xdr:to>
      <xdr:col>2</xdr:col>
      <xdr:colOff>457200</xdr:colOff>
      <xdr:row>28</xdr:row>
      <xdr:rowOff>0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4FDE81DF-698B-49B4-90B6-80F77154DCF6}"/>
            </a:ext>
          </a:extLst>
        </xdr:cNvPr>
        <xdr:cNvCxnSpPr/>
      </xdr:nvCxnSpPr>
      <xdr:spPr>
        <a:xfrm flipH="1">
          <a:off x="2266950" y="2857500"/>
          <a:ext cx="628650" cy="0"/>
        </a:xfrm>
        <a:prstGeom prst="straightConnector1">
          <a:avLst/>
        </a:prstGeom>
        <a:ln>
          <a:solidFill>
            <a:srgbClr val="0070C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142875</xdr:colOff>
      <xdr:row>26</xdr:row>
      <xdr:rowOff>0</xdr:rowOff>
    </xdr:from>
    <xdr:to>
      <xdr:col>8</xdr:col>
      <xdr:colOff>161925</xdr:colOff>
      <xdr:row>26</xdr:row>
      <xdr:rowOff>0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F9122B0D-413B-43CA-8367-976B5AFAB3F1}"/>
            </a:ext>
          </a:extLst>
        </xdr:cNvPr>
        <xdr:cNvCxnSpPr/>
      </xdr:nvCxnSpPr>
      <xdr:spPr>
        <a:xfrm flipH="1">
          <a:off x="5629275" y="2476500"/>
          <a:ext cx="628650" cy="0"/>
        </a:xfrm>
        <a:prstGeom prst="straightConnector1">
          <a:avLst/>
        </a:prstGeom>
        <a:ln>
          <a:solidFill>
            <a:srgbClr val="0070C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142875</xdr:colOff>
      <xdr:row>28</xdr:row>
      <xdr:rowOff>9525</xdr:rowOff>
    </xdr:from>
    <xdr:to>
      <xdr:col>8</xdr:col>
      <xdr:colOff>161925</xdr:colOff>
      <xdr:row>28</xdr:row>
      <xdr:rowOff>9525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C305684B-A31B-4FB0-B31C-FD37B4AB8161}"/>
            </a:ext>
          </a:extLst>
        </xdr:cNvPr>
        <xdr:cNvCxnSpPr/>
      </xdr:nvCxnSpPr>
      <xdr:spPr>
        <a:xfrm flipH="1">
          <a:off x="5629275" y="2867025"/>
          <a:ext cx="628650" cy="0"/>
        </a:xfrm>
        <a:prstGeom prst="straightConnector1">
          <a:avLst/>
        </a:prstGeom>
        <a:ln>
          <a:solidFill>
            <a:srgbClr val="0070C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76200</xdr:colOff>
      <xdr:row>26</xdr:row>
      <xdr:rowOff>47625</xdr:rowOff>
    </xdr:from>
    <xdr:ext cx="376834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AC84FABE-179F-4C32-86A5-69EA3724FE23}"/>
            </a:ext>
          </a:extLst>
        </xdr:cNvPr>
        <xdr:cNvSpPr txBox="1"/>
      </xdr:nvSpPr>
      <xdr:spPr>
        <a:xfrm>
          <a:off x="690033" y="4238625"/>
          <a:ext cx="376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rgbClr val="FF0000"/>
              </a:solidFill>
            </a:rPr>
            <a:t>THI</a:t>
          </a:r>
        </a:p>
      </xdr:txBody>
    </xdr:sp>
    <xdr:clientData/>
  </xdr:oneCellAnchor>
  <xdr:oneCellAnchor>
    <xdr:from>
      <xdr:col>1</xdr:col>
      <xdr:colOff>95250</xdr:colOff>
      <xdr:row>25</xdr:row>
      <xdr:rowOff>57150</xdr:rowOff>
    </xdr:from>
    <xdr:ext cx="422039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2DC29172-C121-4A9B-9181-63889A2E9E1B}"/>
            </a:ext>
          </a:extLst>
        </xdr:cNvPr>
        <xdr:cNvSpPr txBox="1"/>
      </xdr:nvSpPr>
      <xdr:spPr>
        <a:xfrm>
          <a:off x="709083" y="4057650"/>
          <a:ext cx="42203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rgbClr val="0070C0"/>
              </a:solidFill>
            </a:rPr>
            <a:t>TCO</a:t>
          </a:r>
        </a:p>
      </xdr:txBody>
    </xdr:sp>
    <xdr:clientData/>
  </xdr:oneCellAnchor>
  <xdr:oneCellAnchor>
    <xdr:from>
      <xdr:col>1</xdr:col>
      <xdr:colOff>85725</xdr:colOff>
      <xdr:row>27</xdr:row>
      <xdr:rowOff>47625</xdr:rowOff>
    </xdr:from>
    <xdr:ext cx="422039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B1F09132-F2BE-4A96-844C-406549C0BE96}"/>
            </a:ext>
          </a:extLst>
        </xdr:cNvPr>
        <xdr:cNvSpPr txBox="1"/>
      </xdr:nvSpPr>
      <xdr:spPr>
        <a:xfrm>
          <a:off x="699558" y="4429125"/>
          <a:ext cx="42203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rgbClr val="0070C0"/>
              </a:solidFill>
            </a:rPr>
            <a:t>TCO</a:t>
          </a:r>
        </a:p>
      </xdr:txBody>
    </xdr:sp>
    <xdr:clientData/>
  </xdr:oneCellAnchor>
  <xdr:oneCellAnchor>
    <xdr:from>
      <xdr:col>8</xdr:col>
      <xdr:colOff>238125</xdr:colOff>
      <xdr:row>25</xdr:row>
      <xdr:rowOff>57150</xdr:rowOff>
    </xdr:from>
    <xdr:ext cx="364139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31DFC282-3383-45EE-AAB6-4A726424C57F}"/>
            </a:ext>
          </a:extLst>
        </xdr:cNvPr>
        <xdr:cNvSpPr txBox="1"/>
      </xdr:nvSpPr>
      <xdr:spPr>
        <a:xfrm>
          <a:off x="5148792" y="4057650"/>
          <a:ext cx="36413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rgbClr val="0070C0"/>
              </a:solidFill>
            </a:rPr>
            <a:t>TCI</a:t>
          </a:r>
        </a:p>
      </xdr:txBody>
    </xdr:sp>
    <xdr:clientData/>
  </xdr:oneCellAnchor>
  <xdr:oneCellAnchor>
    <xdr:from>
      <xdr:col>8</xdr:col>
      <xdr:colOff>238125</xdr:colOff>
      <xdr:row>27</xdr:row>
      <xdr:rowOff>66675</xdr:rowOff>
    </xdr:from>
    <xdr:ext cx="364139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3180C715-5D63-49E4-9717-D695996C5C30}"/>
            </a:ext>
          </a:extLst>
        </xdr:cNvPr>
        <xdr:cNvSpPr txBox="1"/>
      </xdr:nvSpPr>
      <xdr:spPr>
        <a:xfrm>
          <a:off x="5148792" y="4448175"/>
          <a:ext cx="36413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rgbClr val="0070C0"/>
              </a:solidFill>
            </a:rPr>
            <a:t>TCI</a:t>
          </a:r>
        </a:p>
      </xdr:txBody>
    </xdr:sp>
    <xdr:clientData/>
  </xdr:oneCellAnchor>
  <xdr:oneCellAnchor>
    <xdr:from>
      <xdr:col>8</xdr:col>
      <xdr:colOff>228600</xdr:colOff>
      <xdr:row>26</xdr:row>
      <xdr:rowOff>57150</xdr:rowOff>
    </xdr:from>
    <xdr:ext cx="434734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67E2015E-94A8-4D9C-8E39-DA758108072A}"/>
            </a:ext>
          </a:extLst>
        </xdr:cNvPr>
        <xdr:cNvSpPr txBox="1"/>
      </xdr:nvSpPr>
      <xdr:spPr>
        <a:xfrm>
          <a:off x="5139267" y="4248150"/>
          <a:ext cx="434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rgbClr val="FF0000"/>
              </a:solidFill>
            </a:rPr>
            <a:t>THO</a:t>
          </a:r>
        </a:p>
      </xdr:txBody>
    </xdr:sp>
    <xdr:clientData/>
  </xdr:oneCellAnchor>
  <xdr:twoCellAnchor>
    <xdr:from>
      <xdr:col>14</xdr:col>
      <xdr:colOff>0</xdr:colOff>
      <xdr:row>25</xdr:row>
      <xdr:rowOff>104775</xdr:rowOff>
    </xdr:from>
    <xdr:to>
      <xdr:col>18</xdr:col>
      <xdr:colOff>28575</xdr:colOff>
      <xdr:row>25</xdr:row>
      <xdr:rowOff>104775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F4C604C2-1205-4539-99FA-A113A7265F69}"/>
            </a:ext>
          </a:extLst>
        </xdr:cNvPr>
        <xdr:cNvCxnSpPr/>
      </xdr:nvCxnSpPr>
      <xdr:spPr>
        <a:xfrm>
          <a:off x="3048000" y="5248275"/>
          <a:ext cx="2466975" cy="0"/>
        </a:xfrm>
        <a:prstGeom prst="line">
          <a:avLst/>
        </a:prstGeom>
        <a:ln>
          <a:solidFill>
            <a:srgbClr val="0070C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26</xdr:row>
      <xdr:rowOff>133350</xdr:rowOff>
    </xdr:from>
    <xdr:to>
      <xdr:col>18</xdr:col>
      <xdr:colOff>28575</xdr:colOff>
      <xdr:row>26</xdr:row>
      <xdr:rowOff>133350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595DB542-6522-4743-A3B0-53EC80DC237F}"/>
            </a:ext>
          </a:extLst>
        </xdr:cNvPr>
        <xdr:cNvCxnSpPr/>
      </xdr:nvCxnSpPr>
      <xdr:spPr>
        <a:xfrm>
          <a:off x="3048000" y="5467350"/>
          <a:ext cx="2466975" cy="0"/>
        </a:xfrm>
        <a:prstGeom prst="line">
          <a:avLst/>
        </a:prstGeom>
        <a:ln>
          <a:solidFill>
            <a:srgbClr val="FF000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27</xdr:row>
      <xdr:rowOff>114300</xdr:rowOff>
    </xdr:from>
    <xdr:to>
      <xdr:col>18</xdr:col>
      <xdr:colOff>28575</xdr:colOff>
      <xdr:row>27</xdr:row>
      <xdr:rowOff>114300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81D9F0C6-6BA6-49C6-B876-BA8C57267EE5}"/>
            </a:ext>
          </a:extLst>
        </xdr:cNvPr>
        <xdr:cNvCxnSpPr/>
      </xdr:nvCxnSpPr>
      <xdr:spPr>
        <a:xfrm>
          <a:off x="3048000" y="5638800"/>
          <a:ext cx="2466975" cy="0"/>
        </a:xfrm>
        <a:prstGeom prst="line">
          <a:avLst/>
        </a:prstGeom>
        <a:ln>
          <a:solidFill>
            <a:srgbClr val="FF000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28</xdr:row>
      <xdr:rowOff>133350</xdr:rowOff>
    </xdr:from>
    <xdr:to>
      <xdr:col>18</xdr:col>
      <xdr:colOff>28575</xdr:colOff>
      <xdr:row>28</xdr:row>
      <xdr:rowOff>133350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829FE8E3-6D57-4541-B68D-D3D4F1321A7B}"/>
            </a:ext>
          </a:extLst>
        </xdr:cNvPr>
        <xdr:cNvCxnSpPr/>
      </xdr:nvCxnSpPr>
      <xdr:spPr>
        <a:xfrm>
          <a:off x="3048000" y="5848350"/>
          <a:ext cx="2466975" cy="0"/>
        </a:xfrm>
        <a:prstGeom prst="line">
          <a:avLst/>
        </a:prstGeom>
        <a:ln>
          <a:solidFill>
            <a:srgbClr val="0070C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152400</xdr:colOff>
      <xdr:row>27</xdr:row>
      <xdr:rowOff>0</xdr:rowOff>
    </xdr:from>
    <xdr:to>
      <xdr:col>19</xdr:col>
      <xdr:colOff>180975</xdr:colOff>
      <xdr:row>27</xdr:row>
      <xdr:rowOff>0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C5ED648B-A00B-4083-85C1-439F712CF565}"/>
            </a:ext>
          </a:extLst>
        </xdr:cNvPr>
        <xdr:cNvCxnSpPr/>
      </xdr:nvCxnSpPr>
      <xdr:spPr>
        <a:xfrm>
          <a:off x="5638800" y="5524500"/>
          <a:ext cx="638175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428625</xdr:colOff>
      <xdr:row>27</xdr:row>
      <xdr:rowOff>0</xdr:rowOff>
    </xdr:from>
    <xdr:to>
      <xdr:col>13</xdr:col>
      <xdr:colOff>457200</xdr:colOff>
      <xdr:row>27</xdr:row>
      <xdr:rowOff>0</xdr:rowOff>
    </xdr:to>
    <xdr:cxnSp macro="">
      <xdr:nvCxnSpPr>
        <xdr:cNvPr id="29" name="Straight Arrow Connector 28">
          <a:extLst>
            <a:ext uri="{FF2B5EF4-FFF2-40B4-BE49-F238E27FC236}">
              <a16:creationId xmlns:a16="http://schemas.microsoft.com/office/drawing/2014/main" id="{435B966D-E785-4696-8EF6-2056937A3E85}"/>
            </a:ext>
          </a:extLst>
        </xdr:cNvPr>
        <xdr:cNvCxnSpPr/>
      </xdr:nvCxnSpPr>
      <xdr:spPr>
        <a:xfrm>
          <a:off x="2257425" y="5524500"/>
          <a:ext cx="638175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85725</xdr:colOff>
      <xdr:row>26</xdr:row>
      <xdr:rowOff>57150</xdr:rowOff>
    </xdr:from>
    <xdr:ext cx="376834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ACE377FE-1B36-47D1-82CE-7359B66FF489}"/>
            </a:ext>
          </a:extLst>
        </xdr:cNvPr>
        <xdr:cNvSpPr txBox="1"/>
      </xdr:nvSpPr>
      <xdr:spPr>
        <a:xfrm>
          <a:off x="699558" y="6915150"/>
          <a:ext cx="376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rgbClr val="FF0000"/>
              </a:solidFill>
            </a:rPr>
            <a:t>THI</a:t>
          </a:r>
        </a:p>
      </xdr:txBody>
    </xdr:sp>
    <xdr:clientData/>
  </xdr:oneCellAnchor>
  <xdr:oneCellAnchor>
    <xdr:from>
      <xdr:col>12</xdr:col>
      <xdr:colOff>104775</xdr:colOff>
      <xdr:row>25</xdr:row>
      <xdr:rowOff>66675</xdr:rowOff>
    </xdr:from>
    <xdr:ext cx="364139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D7F33DB1-44C4-4A21-AB66-C1D33ED39CF7}"/>
            </a:ext>
          </a:extLst>
        </xdr:cNvPr>
        <xdr:cNvSpPr txBox="1"/>
      </xdr:nvSpPr>
      <xdr:spPr>
        <a:xfrm>
          <a:off x="718608" y="6734175"/>
          <a:ext cx="36413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rgbClr val="0070C0"/>
              </a:solidFill>
            </a:rPr>
            <a:t>TCI</a:t>
          </a:r>
        </a:p>
      </xdr:txBody>
    </xdr:sp>
    <xdr:clientData/>
  </xdr:oneCellAnchor>
  <xdr:oneCellAnchor>
    <xdr:from>
      <xdr:col>12</xdr:col>
      <xdr:colOff>95250</xdr:colOff>
      <xdr:row>27</xdr:row>
      <xdr:rowOff>57150</xdr:rowOff>
    </xdr:from>
    <xdr:ext cx="364139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674861D5-FAEC-4567-B063-CB586AF9741F}"/>
            </a:ext>
          </a:extLst>
        </xdr:cNvPr>
        <xdr:cNvSpPr txBox="1"/>
      </xdr:nvSpPr>
      <xdr:spPr>
        <a:xfrm>
          <a:off x="709083" y="7105650"/>
          <a:ext cx="36413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rgbClr val="0070C0"/>
              </a:solidFill>
            </a:rPr>
            <a:t>TCI</a:t>
          </a:r>
        </a:p>
      </xdr:txBody>
    </xdr:sp>
    <xdr:clientData/>
  </xdr:oneCellAnchor>
  <xdr:oneCellAnchor>
    <xdr:from>
      <xdr:col>19</xdr:col>
      <xdr:colOff>247650</xdr:colOff>
      <xdr:row>25</xdr:row>
      <xdr:rowOff>66675</xdr:rowOff>
    </xdr:from>
    <xdr:ext cx="422039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E1E4822F-99E4-4B20-B9FD-D75EA2CDB277}"/>
            </a:ext>
          </a:extLst>
        </xdr:cNvPr>
        <xdr:cNvSpPr txBox="1"/>
      </xdr:nvSpPr>
      <xdr:spPr>
        <a:xfrm>
          <a:off x="5158317" y="6734175"/>
          <a:ext cx="42203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rgbClr val="0070C0"/>
              </a:solidFill>
            </a:rPr>
            <a:t>TCO</a:t>
          </a:r>
        </a:p>
      </xdr:txBody>
    </xdr:sp>
    <xdr:clientData/>
  </xdr:oneCellAnchor>
  <xdr:oneCellAnchor>
    <xdr:from>
      <xdr:col>19</xdr:col>
      <xdr:colOff>247650</xdr:colOff>
      <xdr:row>27</xdr:row>
      <xdr:rowOff>76200</xdr:rowOff>
    </xdr:from>
    <xdr:ext cx="422039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DD76439-7AE3-4894-A695-563372F39357}"/>
            </a:ext>
          </a:extLst>
        </xdr:cNvPr>
        <xdr:cNvSpPr txBox="1"/>
      </xdr:nvSpPr>
      <xdr:spPr>
        <a:xfrm>
          <a:off x="5158317" y="7124700"/>
          <a:ext cx="42203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rgbClr val="0070C0"/>
              </a:solidFill>
            </a:rPr>
            <a:t>TCO</a:t>
          </a:r>
        </a:p>
      </xdr:txBody>
    </xdr:sp>
    <xdr:clientData/>
  </xdr:oneCellAnchor>
  <xdr:oneCellAnchor>
    <xdr:from>
      <xdr:col>19</xdr:col>
      <xdr:colOff>238125</xdr:colOff>
      <xdr:row>26</xdr:row>
      <xdr:rowOff>66675</xdr:rowOff>
    </xdr:from>
    <xdr:ext cx="434734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10F0601E-5C38-4BA0-945D-FF5B8F2EA97F}"/>
            </a:ext>
          </a:extLst>
        </xdr:cNvPr>
        <xdr:cNvSpPr txBox="1"/>
      </xdr:nvSpPr>
      <xdr:spPr>
        <a:xfrm>
          <a:off x="5148792" y="6924675"/>
          <a:ext cx="434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rgbClr val="FF0000"/>
              </a:solidFill>
            </a:rPr>
            <a:t>THO</a:t>
          </a:r>
        </a:p>
      </xdr:txBody>
    </xdr:sp>
    <xdr:clientData/>
  </xdr:oneCellAnchor>
  <xdr:twoCellAnchor>
    <xdr:from>
      <xdr:col>12</xdr:col>
      <xdr:colOff>428625</xdr:colOff>
      <xdr:row>26</xdr:row>
      <xdr:rowOff>0</xdr:rowOff>
    </xdr:from>
    <xdr:to>
      <xdr:col>13</xdr:col>
      <xdr:colOff>457200</xdr:colOff>
      <xdr:row>26</xdr:row>
      <xdr:rowOff>0</xdr:rowOff>
    </xdr:to>
    <xdr:cxnSp macro="">
      <xdr:nvCxnSpPr>
        <xdr:cNvPr id="50" name="Straight Arrow Connector 49">
          <a:extLst>
            <a:ext uri="{FF2B5EF4-FFF2-40B4-BE49-F238E27FC236}">
              <a16:creationId xmlns:a16="http://schemas.microsoft.com/office/drawing/2014/main" id="{0B1A3A5D-A7D1-47B2-AF20-FB0AAA02E384}"/>
            </a:ext>
          </a:extLst>
        </xdr:cNvPr>
        <xdr:cNvCxnSpPr/>
      </xdr:nvCxnSpPr>
      <xdr:spPr>
        <a:xfrm>
          <a:off x="2257425" y="5334000"/>
          <a:ext cx="638175" cy="0"/>
        </a:xfrm>
        <a:prstGeom prst="straightConnector1">
          <a:avLst/>
        </a:prstGeom>
        <a:ln>
          <a:solidFill>
            <a:srgbClr val="0070C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419100</xdr:colOff>
      <xdr:row>28</xdr:row>
      <xdr:rowOff>9525</xdr:rowOff>
    </xdr:from>
    <xdr:to>
      <xdr:col>13</xdr:col>
      <xdr:colOff>447675</xdr:colOff>
      <xdr:row>28</xdr:row>
      <xdr:rowOff>9525</xdr:rowOff>
    </xdr:to>
    <xdr:cxnSp macro="">
      <xdr:nvCxnSpPr>
        <xdr:cNvPr id="51" name="Straight Arrow Connector 50">
          <a:extLst>
            <a:ext uri="{FF2B5EF4-FFF2-40B4-BE49-F238E27FC236}">
              <a16:creationId xmlns:a16="http://schemas.microsoft.com/office/drawing/2014/main" id="{22A09518-BAF8-4D5F-A119-FFD8A52A9629}"/>
            </a:ext>
          </a:extLst>
        </xdr:cNvPr>
        <xdr:cNvCxnSpPr/>
      </xdr:nvCxnSpPr>
      <xdr:spPr>
        <a:xfrm>
          <a:off x="2247900" y="5724525"/>
          <a:ext cx="638175" cy="0"/>
        </a:xfrm>
        <a:prstGeom prst="straightConnector1">
          <a:avLst/>
        </a:prstGeom>
        <a:ln>
          <a:solidFill>
            <a:srgbClr val="0070C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152400</xdr:colOff>
      <xdr:row>26</xdr:row>
      <xdr:rowOff>9525</xdr:rowOff>
    </xdr:from>
    <xdr:to>
      <xdr:col>19</xdr:col>
      <xdr:colOff>180975</xdr:colOff>
      <xdr:row>26</xdr:row>
      <xdr:rowOff>9525</xdr:rowOff>
    </xdr:to>
    <xdr:cxnSp macro="">
      <xdr:nvCxnSpPr>
        <xdr:cNvPr id="52" name="Straight Arrow Connector 51">
          <a:extLst>
            <a:ext uri="{FF2B5EF4-FFF2-40B4-BE49-F238E27FC236}">
              <a16:creationId xmlns:a16="http://schemas.microsoft.com/office/drawing/2014/main" id="{07C3EEE3-EEDA-4C26-8E2C-2EB25AFDFA8F}"/>
            </a:ext>
          </a:extLst>
        </xdr:cNvPr>
        <xdr:cNvCxnSpPr/>
      </xdr:nvCxnSpPr>
      <xdr:spPr>
        <a:xfrm>
          <a:off x="5638800" y="5343525"/>
          <a:ext cx="638175" cy="0"/>
        </a:xfrm>
        <a:prstGeom prst="straightConnector1">
          <a:avLst/>
        </a:prstGeom>
        <a:ln>
          <a:solidFill>
            <a:srgbClr val="0070C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152400</xdr:colOff>
      <xdr:row>28</xdr:row>
      <xdr:rowOff>9525</xdr:rowOff>
    </xdr:from>
    <xdr:to>
      <xdr:col>19</xdr:col>
      <xdr:colOff>180975</xdr:colOff>
      <xdr:row>28</xdr:row>
      <xdr:rowOff>9525</xdr:rowOff>
    </xdr:to>
    <xdr:cxnSp macro="">
      <xdr:nvCxnSpPr>
        <xdr:cNvPr id="53" name="Straight Arrow Connector 52">
          <a:extLst>
            <a:ext uri="{FF2B5EF4-FFF2-40B4-BE49-F238E27FC236}">
              <a16:creationId xmlns:a16="http://schemas.microsoft.com/office/drawing/2014/main" id="{3EA3BABD-31EE-4760-B38C-E5A785661184}"/>
            </a:ext>
          </a:extLst>
        </xdr:cNvPr>
        <xdr:cNvCxnSpPr/>
      </xdr:nvCxnSpPr>
      <xdr:spPr>
        <a:xfrm>
          <a:off x="5638800" y="5724525"/>
          <a:ext cx="638175" cy="0"/>
        </a:xfrm>
        <a:prstGeom prst="straightConnector1">
          <a:avLst/>
        </a:prstGeom>
        <a:ln>
          <a:solidFill>
            <a:srgbClr val="0070C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ToolbarIcons"/>
      <sheetName val="Private"/>
      <sheetName val="WBUsers"/>
      <sheetName val="Commons"/>
      <sheetName val="WBToolBar"/>
      <sheetName val="Ribbon"/>
    </sheetNames>
    <definedNames>
      <definedName name="WB"/>
      <definedName name="WBLMTD"/>
    </definedNames>
    <sheetDataSet>
      <sheetData sheetId="0"/>
      <sheetData sheetId="1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DEB67-4AC2-4332-BE76-09A66642F36D}">
  <sheetPr codeName="Sheet2"/>
  <dimension ref="A1:P61"/>
  <sheetViews>
    <sheetView tabSelected="1" zoomScale="90" zoomScaleNormal="90" workbookViewId="0"/>
  </sheetViews>
  <sheetFormatPr defaultRowHeight="15" x14ac:dyDescent="0.25"/>
  <sheetData>
    <row r="1" spans="1:7" x14ac:dyDescent="0.25">
      <c r="A1" s="3" t="s">
        <v>7</v>
      </c>
    </row>
    <row r="2" spans="1:7" x14ac:dyDescent="0.25">
      <c r="A2" t="s">
        <v>2</v>
      </c>
    </row>
    <row r="4" spans="1:7" x14ac:dyDescent="0.25">
      <c r="A4" t="s">
        <v>8</v>
      </c>
    </row>
    <row r="5" spans="1:7" x14ac:dyDescent="0.25">
      <c r="A5" t="s">
        <v>10</v>
      </c>
    </row>
    <row r="6" spans="1:7" x14ac:dyDescent="0.25">
      <c r="A6" t="s">
        <v>9</v>
      </c>
    </row>
    <row r="7" spans="1:7" x14ac:dyDescent="0.25">
      <c r="A7" t="s">
        <v>11</v>
      </c>
    </row>
    <row r="8" spans="1:7" x14ac:dyDescent="0.25">
      <c r="A8" t="s">
        <v>4</v>
      </c>
    </row>
    <row r="10" spans="1:7" x14ac:dyDescent="0.25">
      <c r="A10" s="4" t="s">
        <v>45</v>
      </c>
    </row>
    <row r="11" spans="1:7" x14ac:dyDescent="0.25">
      <c r="A11" t="s">
        <v>63</v>
      </c>
    </row>
    <row r="12" spans="1:7" x14ac:dyDescent="0.25">
      <c r="A12" t="s">
        <v>46</v>
      </c>
    </row>
    <row r="14" spans="1:7" x14ac:dyDescent="0.25">
      <c r="A14" t="s">
        <v>1</v>
      </c>
    </row>
    <row r="16" spans="1:7" x14ac:dyDescent="0.25">
      <c r="B16" t="s">
        <v>64</v>
      </c>
      <c r="G16" t="s">
        <v>66</v>
      </c>
    </row>
    <row r="17" spans="2:15" x14ac:dyDescent="0.25">
      <c r="B17" s="10">
        <v>185</v>
      </c>
      <c r="G17" s="11">
        <v>50</v>
      </c>
    </row>
    <row r="19" spans="2:15" x14ac:dyDescent="0.25">
      <c r="B19" t="s">
        <v>65</v>
      </c>
      <c r="G19" t="s">
        <v>67</v>
      </c>
    </row>
    <row r="20" spans="2:15" x14ac:dyDescent="0.25">
      <c r="B20" s="11">
        <v>140</v>
      </c>
      <c r="G20" s="7">
        <v>1</v>
      </c>
      <c r="H20" s="8" t="s">
        <v>21</v>
      </c>
      <c r="I20" s="1" t="str">
        <f>[1]!WB(WBFREEtco,"&lt;=",J20)</f>
        <v>&lt;=</v>
      </c>
      <c r="J20" s="11">
        <v>95</v>
      </c>
    </row>
    <row r="22" spans="2:15" x14ac:dyDescent="0.25">
      <c r="B22" t="s">
        <v>12</v>
      </c>
      <c r="G22" t="s">
        <v>13</v>
      </c>
      <c r="L22" s="6" t="s">
        <v>16</v>
      </c>
    </row>
    <row r="23" spans="2:15" x14ac:dyDescent="0.25">
      <c r="B23" t="s">
        <v>68</v>
      </c>
      <c r="G23" t="s">
        <v>69</v>
      </c>
      <c r="M23" s="6" t="s">
        <v>14</v>
      </c>
    </row>
    <row r="24" spans="2:15" x14ac:dyDescent="0.25">
      <c r="B24" s="13">
        <f>B17-G20</f>
        <v>184</v>
      </c>
      <c r="G24" s="13">
        <f>B20-G17</f>
        <v>90</v>
      </c>
      <c r="M24" s="6" t="s">
        <v>15</v>
      </c>
    </row>
    <row r="25" spans="2:15" x14ac:dyDescent="0.25">
      <c r="D25" t="s">
        <v>83</v>
      </c>
      <c r="O25" t="s">
        <v>84</v>
      </c>
    </row>
    <row r="31" spans="2:15" x14ac:dyDescent="0.25">
      <c r="B31" t="s">
        <v>22</v>
      </c>
    </row>
    <row r="32" spans="2:15" x14ac:dyDescent="0.25">
      <c r="B32" t="s">
        <v>79</v>
      </c>
    </row>
    <row r="33" spans="2:16" x14ac:dyDescent="0.25">
      <c r="B33" t="s">
        <v>0</v>
      </c>
    </row>
    <row r="34" spans="2:16" x14ac:dyDescent="0.25">
      <c r="B34" s="13">
        <f>[1]!WBLMTD(B24,G24)</f>
        <v>131.44535162701104</v>
      </c>
    </row>
    <row r="36" spans="2:16" x14ac:dyDescent="0.25">
      <c r="B36" t="s">
        <v>70</v>
      </c>
      <c r="M36" t="s">
        <v>71</v>
      </c>
    </row>
    <row r="37" spans="2:16" x14ac:dyDescent="0.25">
      <c r="B37" s="11">
        <v>120</v>
      </c>
      <c r="M37" s="7">
        <v>1</v>
      </c>
      <c r="N37" s="8" t="s">
        <v>21</v>
      </c>
      <c r="O37" s="1" t="str">
        <f>[1]!WB(M37,"&lt;=",P37)</f>
        <v>&lt;=</v>
      </c>
      <c r="P37">
        <v>155</v>
      </c>
    </row>
    <row r="39" spans="2:16" x14ac:dyDescent="0.25">
      <c r="B39" t="s">
        <v>74</v>
      </c>
      <c r="M39" t="s">
        <v>72</v>
      </c>
    </row>
    <row r="40" spans="2:16" x14ac:dyDescent="0.25">
      <c r="B40" s="11">
        <v>50000</v>
      </c>
      <c r="M40" s="11">
        <v>0.74</v>
      </c>
    </row>
    <row r="42" spans="2:16" x14ac:dyDescent="0.25">
      <c r="B42" t="s">
        <v>75</v>
      </c>
      <c r="M42" t="s">
        <v>73</v>
      </c>
    </row>
    <row r="43" spans="2:16" x14ac:dyDescent="0.25">
      <c r="B43" s="5">
        <v>1</v>
      </c>
      <c r="C43" s="1" t="s">
        <v>21</v>
      </c>
      <c r="D43" s="1" t="str">
        <f>[1]!WB(B43,"&lt;=",E43)</f>
        <v>&lt;=</v>
      </c>
      <c r="E43" s="11">
        <v>43000</v>
      </c>
      <c r="M43" s="11">
        <v>1</v>
      </c>
    </row>
    <row r="45" spans="2:16" x14ac:dyDescent="0.25">
      <c r="B45" t="s">
        <v>76</v>
      </c>
      <c r="M45" t="s">
        <v>77</v>
      </c>
    </row>
    <row r="46" spans="2:16" x14ac:dyDescent="0.25">
      <c r="B46" s="11">
        <v>20</v>
      </c>
      <c r="M46" s="11">
        <v>1</v>
      </c>
    </row>
    <row r="48" spans="2:16" x14ac:dyDescent="0.25">
      <c r="B48" s="4" t="s">
        <v>3</v>
      </c>
    </row>
    <row r="50" spans="1:7" x14ac:dyDescent="0.25">
      <c r="B50" t="s">
        <v>59</v>
      </c>
    </row>
    <row r="51" spans="1:7" x14ac:dyDescent="0.25">
      <c r="B51" s="9">
        <f>B46*M37+M46*B43</f>
        <v>21</v>
      </c>
    </row>
    <row r="53" spans="1:7" x14ac:dyDescent="0.25">
      <c r="B53" s="4" t="s">
        <v>78</v>
      </c>
      <c r="G53" s="2"/>
    </row>
    <row r="54" spans="1:7" x14ac:dyDescent="0.25">
      <c r="B54" t="s">
        <v>80</v>
      </c>
    </row>
    <row r="55" spans="1:7" x14ac:dyDescent="0.25">
      <c r="B55" s="12">
        <f>B37*M37*B34</f>
        <v>15773.442195241325</v>
      </c>
      <c r="E55" s="1"/>
    </row>
    <row r="56" spans="1:7" x14ac:dyDescent="0.25">
      <c r="A56" t="s">
        <v>5</v>
      </c>
    </row>
    <row r="57" spans="1:7" x14ac:dyDescent="0.25">
      <c r="B57" t="s">
        <v>82</v>
      </c>
    </row>
    <row r="58" spans="1:7" x14ac:dyDescent="0.25">
      <c r="B58" s="12">
        <f>B40*M40*(B17-B20)</f>
        <v>1665000</v>
      </c>
      <c r="C58" s="1" t="str">
        <f>[1]!WB(B55,"=",B58)</f>
        <v>Not =</v>
      </c>
    </row>
    <row r="60" spans="1:7" x14ac:dyDescent="0.25">
      <c r="B60" t="s">
        <v>81</v>
      </c>
    </row>
    <row r="61" spans="1:7" x14ac:dyDescent="0.25">
      <c r="B61" s="12">
        <f>B43*M43*(G20-G17)</f>
        <v>-49</v>
      </c>
      <c r="C61" s="1" t="str">
        <f>[1]!WB(B58,"=",B61)</f>
        <v>Not =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BC01E-9026-427F-BD31-70F21087D762}">
  <sheetPr codeName="Sheet3"/>
  <dimension ref="A1:A16"/>
  <sheetViews>
    <sheetView workbookViewId="0"/>
  </sheetViews>
  <sheetFormatPr defaultRowHeight="15" x14ac:dyDescent="0.25"/>
  <sheetData>
    <row r="1" spans="1:1" x14ac:dyDescent="0.25">
      <c r="A1" s="4" t="s">
        <v>17</v>
      </c>
    </row>
    <row r="3" spans="1:1" x14ac:dyDescent="0.25">
      <c r="A3" t="s">
        <v>18</v>
      </c>
    </row>
    <row r="4" spans="1:1" x14ac:dyDescent="0.25">
      <c r="A4" t="s">
        <v>19</v>
      </c>
    </row>
    <row r="5" spans="1:1" x14ac:dyDescent="0.25">
      <c r="A5" t="s">
        <v>20</v>
      </c>
    </row>
    <row r="7" spans="1:1" x14ac:dyDescent="0.25">
      <c r="A7" t="s">
        <v>35</v>
      </c>
    </row>
    <row r="8" spans="1:1" x14ac:dyDescent="0.25">
      <c r="A8" t="s">
        <v>36</v>
      </c>
    </row>
    <row r="9" spans="1:1" x14ac:dyDescent="0.25">
      <c r="A9" t="s">
        <v>37</v>
      </c>
    </row>
    <row r="10" spans="1:1" x14ac:dyDescent="0.25">
      <c r="A10" t="s">
        <v>44</v>
      </c>
    </row>
    <row r="11" spans="1:1" x14ac:dyDescent="0.25">
      <c r="A11" t="s">
        <v>38</v>
      </c>
    </row>
    <row r="12" spans="1:1" x14ac:dyDescent="0.25">
      <c r="A12" t="s">
        <v>39</v>
      </c>
    </row>
    <row r="13" spans="1:1" x14ac:dyDescent="0.25">
      <c r="A13" t="s">
        <v>40</v>
      </c>
    </row>
    <row r="14" spans="1:1" x14ac:dyDescent="0.25">
      <c r="A14" t="s">
        <v>41</v>
      </c>
    </row>
    <row r="15" spans="1:1" x14ac:dyDescent="0.25">
      <c r="A15" t="s">
        <v>42</v>
      </c>
    </row>
    <row r="16" spans="1:1" x14ac:dyDescent="0.25">
      <c r="A16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296CE-E9EB-407A-9AE1-5DDBEF6B88E5}">
  <sheetPr codeName="Sheet4"/>
  <dimension ref="A1:A35"/>
  <sheetViews>
    <sheetView workbookViewId="0"/>
  </sheetViews>
  <sheetFormatPr defaultRowHeight="15" x14ac:dyDescent="0.25"/>
  <sheetData>
    <row r="1" spans="1:1" x14ac:dyDescent="0.25">
      <c r="A1" s="4" t="s">
        <v>24</v>
      </c>
    </row>
    <row r="3" spans="1:1" x14ac:dyDescent="0.25">
      <c r="A3" t="s">
        <v>23</v>
      </c>
    </row>
    <row r="5" spans="1:1" x14ac:dyDescent="0.25">
      <c r="A5" t="s">
        <v>25</v>
      </c>
    </row>
    <row r="6" spans="1:1" x14ac:dyDescent="0.25">
      <c r="A6" t="s">
        <v>26</v>
      </c>
    </row>
    <row r="7" spans="1:1" x14ac:dyDescent="0.25">
      <c r="A7" t="s">
        <v>27</v>
      </c>
    </row>
    <row r="8" spans="1:1" x14ac:dyDescent="0.25">
      <c r="A8" t="s">
        <v>28</v>
      </c>
    </row>
    <row r="9" spans="1:1" x14ac:dyDescent="0.25">
      <c r="A9" t="s">
        <v>29</v>
      </c>
    </row>
    <row r="10" spans="1:1" x14ac:dyDescent="0.25">
      <c r="A10" t="s">
        <v>30</v>
      </c>
    </row>
    <row r="11" spans="1:1" x14ac:dyDescent="0.25">
      <c r="A11" t="s">
        <v>31</v>
      </c>
    </row>
    <row r="12" spans="1:1" x14ac:dyDescent="0.25">
      <c r="A12" t="s">
        <v>32</v>
      </c>
    </row>
    <row r="13" spans="1:1" x14ac:dyDescent="0.25">
      <c r="A13" t="s">
        <v>33</v>
      </c>
    </row>
    <row r="14" spans="1:1" x14ac:dyDescent="0.25">
      <c r="A14" t="s">
        <v>34</v>
      </c>
    </row>
    <row r="35" spans="1:1" x14ac:dyDescent="0.25">
      <c r="A35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B30CC-05D7-4972-BBD9-9EB74187C9FE}">
  <sheetPr codeName="Sheet5"/>
  <dimension ref="A1:A21"/>
  <sheetViews>
    <sheetView workbookViewId="0"/>
  </sheetViews>
  <sheetFormatPr defaultRowHeight="15" x14ac:dyDescent="0.25"/>
  <sheetData>
    <row r="1" spans="1:1" x14ac:dyDescent="0.25">
      <c r="A1" s="4" t="s">
        <v>45</v>
      </c>
    </row>
    <row r="2" spans="1:1" x14ac:dyDescent="0.25">
      <c r="A2" s="4"/>
    </row>
    <row r="3" spans="1:1" x14ac:dyDescent="0.25">
      <c r="A3" t="s">
        <v>63</v>
      </c>
    </row>
    <row r="4" spans="1:1" x14ac:dyDescent="0.25">
      <c r="A4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62</v>
      </c>
    </row>
    <row r="10" spans="1:1" x14ac:dyDescent="0.25">
      <c r="A10" t="s">
        <v>50</v>
      </c>
    </row>
    <row r="11" spans="1:1" x14ac:dyDescent="0.25">
      <c r="A11" t="s">
        <v>60</v>
      </c>
    </row>
    <row r="12" spans="1:1" x14ac:dyDescent="0.25">
      <c r="A12" t="s">
        <v>51</v>
      </c>
    </row>
    <row r="13" spans="1:1" x14ac:dyDescent="0.25">
      <c r="A13" t="s">
        <v>52</v>
      </c>
    </row>
    <row r="14" spans="1:1" x14ac:dyDescent="0.25">
      <c r="A14" t="s">
        <v>53</v>
      </c>
    </row>
    <row r="15" spans="1:1" x14ac:dyDescent="0.25">
      <c r="A15" t="s">
        <v>61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Heat Exchanger Function</vt:lpstr>
      <vt:lpstr>Case 1 input</vt:lpstr>
      <vt:lpstr>Case 2 input</vt:lpstr>
      <vt:lpstr>Case 3 input</vt:lpstr>
      <vt:lpstr>WBFREEtco</vt:lpstr>
      <vt:lpstr>WBMIN</vt:lpstr>
    </vt:vector>
  </TitlesOfParts>
  <Company>LINDO Systems,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What'sBest!</dc:title>
  <dc:subject>LINDO Systems, Inc.</dc:subject>
  <dc:creator>LINDO Systems Inc</dc:creator>
  <cp:keywords>What'sBest!</cp:keywords>
  <dc:description>What'sBest!</dc:description>
  <cp:lastModifiedBy>LINDO Systems Inc</cp:lastModifiedBy>
  <dcterms:created xsi:type="dcterms:W3CDTF">2018-09-25T21:05:56Z</dcterms:created>
  <dcterms:modified xsi:type="dcterms:W3CDTF">2018-10-18T13:45:07Z</dcterms:modified>
  <cp:category>LINDO Systems, Inc.</cp:category>
  <cp:contentStatus>LINDO Systems, Inc.</cp:contentStatus>
</cp:coreProperties>
</file>