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0" yWindow="-15" windowWidth="8985" windowHeight="5760"/>
  </bookViews>
  <sheets>
    <sheet name="HOGCHANC" sheetId="1" r:id="rId1"/>
  </sheets>
  <externalReferences>
    <externalReference r:id="rId2"/>
  </externalReferences>
  <definedNames>
    <definedName name="WBMIN">HOGCHANC!$J$18</definedName>
  </definedNames>
  <calcPr calcId="125725"/>
</workbook>
</file>

<file path=xl/calcChain.xml><?xml version="1.0" encoding="utf-8"?>
<calcChain xmlns="http://schemas.openxmlformats.org/spreadsheetml/2006/main">
  <c r="G7" i="1"/>
  <c r="G8"/>
  <c r="G9"/>
  <c r="G11"/>
  <c r="J18"/>
  <c r="E20"/>
  <c r="C20"/>
  <c r="J11"/>
  <c r="J9"/>
  <c r="J8"/>
  <c r="J7"/>
  <c r="F20"/>
  <c r="D20"/>
  <c r="G18"/>
  <c r="H11"/>
  <c r="H9"/>
  <c r="H8"/>
  <c r="H7"/>
</calcChain>
</file>

<file path=xl/sharedStrings.xml><?xml version="1.0" encoding="utf-8"?>
<sst xmlns="http://schemas.openxmlformats.org/spreadsheetml/2006/main" count="23" uniqueCount="23">
  <si>
    <t xml:space="preserve"> SWINE &amp; ROSES Hog Farm</t>
  </si>
  <si>
    <t xml:space="preserve">  Nutrients Per Unit Weight of Grain</t>
  </si>
  <si>
    <t>Nutrients</t>
  </si>
  <si>
    <t>Minimum</t>
  </si>
  <si>
    <t xml:space="preserve">Dual </t>
  </si>
  <si>
    <t xml:space="preserve"> Item</t>
  </si>
  <si>
    <t>Supplied</t>
  </si>
  <si>
    <t>Req'd</t>
  </si>
  <si>
    <t>Value</t>
  </si>
  <si>
    <t xml:space="preserve"> Nutrient A</t>
  </si>
  <si>
    <t xml:space="preserve"> Nutrient B</t>
  </si>
  <si>
    <t xml:space="preserve"> Nutrient C</t>
  </si>
  <si>
    <t xml:space="preserve"> Nutrient D:</t>
  </si>
  <si>
    <t xml:space="preserve">    Mean Value</t>
  </si>
  <si>
    <t xml:space="preserve">    Variance</t>
  </si>
  <si>
    <t>Cost/Weight</t>
  </si>
  <si>
    <t xml:space="preserve"> Weight Units</t>
  </si>
  <si>
    <t>Unity?</t>
  </si>
  <si>
    <t>Total</t>
  </si>
  <si>
    <t xml:space="preserve"> to Purchase</t>
  </si>
  <si>
    <t>Cost</t>
  </si>
  <si>
    <t xml:space="preserve"> Dual Value</t>
  </si>
  <si>
    <t xml:space="preserve">                        </t>
  </si>
</sst>
</file>

<file path=xl/styles.xml><?xml version="1.0" encoding="utf-8"?>
<styleSheet xmlns="http://schemas.openxmlformats.org/spreadsheetml/2006/main">
  <numFmts count="3">
    <numFmt numFmtId="7" formatCode="&quot;$&quot;#,##0.00_);\(&quot;$&quot;#,##0.00\)"/>
    <numFmt numFmtId="164" formatCode="0.0_)"/>
    <numFmt numFmtId="165" formatCode="0.0%"/>
  </numFmts>
  <fonts count="19">
    <font>
      <sz val="10"/>
      <name val="Geneva"/>
    </font>
    <font>
      <sz val="10"/>
      <name val="Geneva"/>
    </font>
    <font>
      <sz val="10"/>
      <color indexed="12"/>
      <name val="Geneva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164" fontId="0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" fillId="26" borderId="0" applyNumberFormat="0" applyBorder="0" applyAlignment="0" applyProtection="0"/>
    <xf numFmtId="164" fontId="1" fillId="0" borderId="0" applyNumberFormat="0" applyFont="0" applyFill="0" applyBorder="0" applyAlignment="0">
      <protection locked="0"/>
    </xf>
    <xf numFmtId="0" fontId="5" fillId="27" borderId="0" applyNumberFormat="0" applyBorder="0" applyAlignment="0" applyProtection="0"/>
    <xf numFmtId="164" fontId="1" fillId="2" borderId="0" applyNumberFormat="0" applyBorder="0" applyAlignment="0">
      <protection locked="0"/>
    </xf>
    <xf numFmtId="0" fontId="6" fillId="28" borderId="6" applyNumberFormat="0" applyAlignment="0" applyProtection="0"/>
    <xf numFmtId="0" fontId="7" fillId="29" borderId="7" applyNumberFormat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34" borderId="6" applyNumberFormat="0" applyAlignment="0" applyProtection="0"/>
    <xf numFmtId="0" fontId="14" fillId="0" borderId="11" applyNumberFormat="0" applyFill="0" applyAlignment="0" applyProtection="0"/>
    <xf numFmtId="0" fontId="15" fillId="35" borderId="0" applyNumberFormat="0" applyBorder="0" applyAlignment="0" applyProtection="0"/>
    <xf numFmtId="0" fontId="1" fillId="36" borderId="12" applyNumberFormat="0" applyFont="0" applyAlignment="0" applyProtection="0"/>
    <xf numFmtId="0" fontId="16" fillId="28" borderId="13" applyNumberFormat="0" applyAlignment="0" applyProtection="0"/>
    <xf numFmtId="0" fontId="17" fillId="0" borderId="0" applyNumberFormat="0" applyFill="0" applyBorder="0" applyAlignment="0" applyProtection="0"/>
    <xf numFmtId="0" fontId="8" fillId="0" borderId="14" applyNumberFormat="0" applyFill="0" applyAlignment="0" applyProtection="0"/>
    <xf numFmtId="0" fontId="18" fillId="0" borderId="0" applyNumberFormat="0" applyFill="0" applyBorder="0" applyAlignment="0" applyProtection="0"/>
  </cellStyleXfs>
  <cellXfs count="22">
    <xf numFmtId="164" fontId="0" fillId="0" borderId="0" xfId="0"/>
    <xf numFmtId="164" fontId="0" fillId="0" borderId="0" xfId="0" applyProtection="1"/>
    <xf numFmtId="164" fontId="2" fillId="0" borderId="0" xfId="0" applyFont="1" applyAlignment="1" applyProtection="1">
      <alignment horizontal="left"/>
      <protection locked="0"/>
    </xf>
    <xf numFmtId="164" fontId="0" fillId="0" borderId="0" xfId="0" applyAlignment="1" applyProtection="1">
      <alignment horizontal="left"/>
    </xf>
    <xf numFmtId="164" fontId="0" fillId="0" borderId="0" xfId="0" applyAlignment="1" applyProtection="1">
      <alignment horizontal="right"/>
    </xf>
    <xf numFmtId="164" fontId="0" fillId="0" borderId="0" xfId="0" applyAlignment="1" applyProtection="1">
      <alignment horizontal="center"/>
    </xf>
    <xf numFmtId="164" fontId="0" fillId="0" borderId="0" xfId="0" applyAlignment="1" applyProtection="1">
      <alignment horizontal="fill"/>
    </xf>
    <xf numFmtId="39" fontId="0" fillId="0" borderId="0" xfId="0" applyNumberFormat="1" applyProtection="1"/>
    <xf numFmtId="164" fontId="0" fillId="0" borderId="0" xfId="0" applyAlignment="1" applyProtection="1"/>
    <xf numFmtId="7" fontId="0" fillId="0" borderId="0" xfId="0" applyNumberFormat="1" applyAlignment="1" applyProtection="1"/>
    <xf numFmtId="164" fontId="0" fillId="0" borderId="1" xfId="0" applyBorder="1" applyAlignment="1" applyProtection="1">
      <alignment horizontal="left"/>
    </xf>
    <xf numFmtId="164" fontId="0" fillId="0" borderId="1" xfId="0" applyBorder="1" applyProtection="1"/>
    <xf numFmtId="164" fontId="0" fillId="0" borderId="1" xfId="0" applyBorder="1" applyAlignment="1" applyProtection="1">
      <alignment horizontal="center"/>
    </xf>
    <xf numFmtId="164" fontId="0" fillId="0" borderId="1" xfId="0" applyBorder="1" applyAlignment="1" applyProtection="1">
      <alignment horizontal="right"/>
    </xf>
    <xf numFmtId="7" fontId="0" fillId="0" borderId="1" xfId="0" applyNumberFormat="1" applyBorder="1" applyProtection="1"/>
    <xf numFmtId="164" fontId="0" fillId="0" borderId="2" xfId="0" applyBorder="1"/>
    <xf numFmtId="164" fontId="0" fillId="0" borderId="3" xfId="0" applyBorder="1"/>
    <xf numFmtId="164" fontId="0" fillId="0" borderId="4" xfId="0" applyBorder="1"/>
    <xf numFmtId="1" fontId="0" fillId="0" borderId="1" xfId="0" applyNumberFormat="1" applyBorder="1" applyAlignment="1" applyProtection="1"/>
    <xf numFmtId="164" fontId="1" fillId="0" borderId="0" xfId="0" applyFont="1" applyAlignment="1" applyProtection="1">
      <alignment horizontal="center"/>
      <protection locked="0"/>
    </xf>
    <xf numFmtId="7" fontId="1" fillId="2" borderId="5" xfId="27" applyNumberFormat="1" applyBorder="1" applyAlignment="1">
      <protection locked="0"/>
    </xf>
    <xf numFmtId="165" fontId="2" fillId="0" borderId="1" xfId="25" applyNumberFormat="1" applyFont="1" applyBorder="1" applyProtection="1">
      <protection locked="0"/>
    </xf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djustable" xfId="25"/>
    <cellStyle name="Bad" xfId="26" builtinId="27" customBuiltin="1"/>
    <cellStyle name="Best" xfId="27"/>
    <cellStyle name="Calculation" xfId="28" builtinId="22" customBuiltin="1"/>
    <cellStyle name="Check Cell" xfId="29" builtinId="23" customBuiltin="1"/>
    <cellStyle name="Emphasis 1" xfId="30"/>
    <cellStyle name="Emphasis 2" xfId="31"/>
    <cellStyle name="Emphasis 3" xfId="32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Sheet Title" xfId="43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B! Status"/>
      <sheetName val="Sheet1"/>
      <sheetName val="ToolbarIcons"/>
      <sheetName val="Private"/>
      <sheetName val="WBUsers"/>
      <sheetName val="Commons"/>
      <sheetName val="WBToolBar"/>
    </sheetNames>
    <definedNames>
      <definedName name="WB"/>
      <definedName name="WBdual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20"/>
  <sheetViews>
    <sheetView showGridLines="0" tabSelected="1" workbookViewId="0"/>
  </sheetViews>
  <sheetFormatPr defaultRowHeight="12.75"/>
  <cols>
    <col min="1" max="1" width="11.28515625" customWidth="1"/>
    <col min="2" max="2" width="2.7109375" customWidth="1"/>
    <col min="3" max="7" width="7.7109375" customWidth="1"/>
    <col min="8" max="8" width="5.7109375" customWidth="1"/>
    <col min="9" max="10" width="7.7109375" customWidth="1"/>
    <col min="11" max="11" width="4.28515625" customWidth="1"/>
    <col min="12" max="12" width="2.7109375" customWidth="1"/>
    <col min="13" max="248" width="9.7109375" customWidth="1"/>
  </cols>
  <sheetData>
    <row r="1" spans="1:10" ht="12" customHeight="1">
      <c r="B1" s="1"/>
      <c r="C1" s="1"/>
      <c r="D1" s="1"/>
      <c r="E1" s="1"/>
      <c r="F1" s="1"/>
      <c r="G1" s="1"/>
      <c r="H1" s="1"/>
      <c r="I1" s="1"/>
      <c r="J1" s="1"/>
    </row>
    <row r="2" spans="1:10" ht="12" customHeight="1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10" ht="12" customHeight="1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2" customHeight="1">
      <c r="A4" s="1"/>
      <c r="B4" s="3" t="s">
        <v>1</v>
      </c>
      <c r="C4" s="1"/>
      <c r="D4" s="1"/>
      <c r="E4" s="1"/>
      <c r="F4" s="1"/>
      <c r="G4" s="3" t="s">
        <v>2</v>
      </c>
      <c r="H4" s="1"/>
      <c r="I4" s="4" t="s">
        <v>3</v>
      </c>
      <c r="J4" s="5" t="s">
        <v>4</v>
      </c>
    </row>
    <row r="5" spans="1:10" ht="12" customHeight="1">
      <c r="A5" s="10" t="s">
        <v>5</v>
      </c>
      <c r="B5" s="11"/>
      <c r="C5" s="18">
        <v>1</v>
      </c>
      <c r="D5" s="18">
        <v>2</v>
      </c>
      <c r="E5" s="18">
        <v>3</v>
      </c>
      <c r="F5" s="18">
        <v>4</v>
      </c>
      <c r="G5" s="12" t="s">
        <v>6</v>
      </c>
      <c r="H5" s="11"/>
      <c r="I5" s="13" t="s">
        <v>7</v>
      </c>
      <c r="J5" s="12" t="s">
        <v>8</v>
      </c>
    </row>
    <row r="6" spans="1:10" ht="12" customHeight="1">
      <c r="A6" s="6"/>
      <c r="B6" s="1"/>
      <c r="C6" s="1"/>
      <c r="D6" s="1"/>
      <c r="E6" s="1"/>
      <c r="F6" s="1"/>
      <c r="G6" s="1"/>
      <c r="H6" s="1"/>
      <c r="I6" s="1"/>
      <c r="J6" s="1"/>
    </row>
    <row r="7" spans="1:10" ht="12" customHeight="1">
      <c r="A7" s="3" t="s">
        <v>9</v>
      </c>
      <c r="B7" s="1"/>
      <c r="C7" s="1">
        <v>2.2000000000000002</v>
      </c>
      <c r="D7" s="1">
        <v>3.4</v>
      </c>
      <c r="E7" s="1">
        <v>7.2</v>
      </c>
      <c r="F7" s="1">
        <v>1.5</v>
      </c>
      <c r="G7" s="8">
        <f>SUMPRODUCT(C7:F7,$C$18:$F$18)</f>
        <v>0</v>
      </c>
      <c r="H7" s="19" t="str">
        <f>[1]!WB(G7,"&gt;=",I7)</f>
        <v>Not &gt;=</v>
      </c>
      <c r="I7" s="1">
        <v>2.4</v>
      </c>
      <c r="J7" s="9">
        <f>[1]!WBdual(H7,1)</f>
        <v>1</v>
      </c>
    </row>
    <row r="8" spans="1:10" ht="12" customHeight="1">
      <c r="A8" s="3" t="s">
        <v>10</v>
      </c>
      <c r="B8" s="1"/>
      <c r="C8" s="1">
        <v>1.4</v>
      </c>
      <c r="D8" s="1">
        <v>1.1000000000000001</v>
      </c>
      <c r="E8" s="1">
        <v>0</v>
      </c>
      <c r="F8" s="1">
        <v>0.8</v>
      </c>
      <c r="G8" s="8">
        <f>SUMPRODUCT(C8:F8,$C$18:$F$18)</f>
        <v>0</v>
      </c>
      <c r="H8" s="19" t="str">
        <f>[1]!WB(G8,"&gt;=",I8)</f>
        <v>Not &gt;=</v>
      </c>
      <c r="I8" s="1">
        <v>0.7</v>
      </c>
      <c r="J8" s="9">
        <f>[1]!WBdual(H8,1)</f>
        <v>1</v>
      </c>
    </row>
    <row r="9" spans="1:10" ht="12" customHeight="1">
      <c r="A9" s="3" t="s">
        <v>11</v>
      </c>
      <c r="B9" s="1"/>
      <c r="C9" s="1">
        <v>2.2999999999999998</v>
      </c>
      <c r="D9" s="1">
        <v>5.6</v>
      </c>
      <c r="E9" s="1">
        <v>11.1</v>
      </c>
      <c r="F9" s="1">
        <v>1.3</v>
      </c>
      <c r="G9" s="8">
        <f>SUMPRODUCT(C9:F9,$C$18:$F$18)</f>
        <v>0</v>
      </c>
      <c r="H9" s="19" t="str">
        <f>[1]!WB(G9,"&gt;=",I9)</f>
        <v>Not &gt;=</v>
      </c>
      <c r="I9" s="1">
        <v>5</v>
      </c>
      <c r="J9" s="9">
        <f>[1]!WBdual(H9,1)</f>
        <v>1</v>
      </c>
    </row>
    <row r="10" spans="1:10" ht="12" customHeight="1">
      <c r="A10" s="3" t="s">
        <v>12</v>
      </c>
      <c r="B10" s="1"/>
      <c r="C10" s="1"/>
      <c r="D10" s="1"/>
      <c r="E10" s="1"/>
      <c r="F10" s="1"/>
      <c r="G10" s="8"/>
      <c r="H10" s="8"/>
      <c r="I10" s="1"/>
      <c r="J10" s="8"/>
    </row>
    <row r="11" spans="1:10" ht="12" customHeight="1">
      <c r="A11" s="3" t="s">
        <v>13</v>
      </c>
      <c r="B11" s="1"/>
      <c r="C11" s="1">
        <v>12</v>
      </c>
      <c r="D11" s="1">
        <v>11.9</v>
      </c>
      <c r="E11" s="1">
        <v>41.8</v>
      </c>
      <c r="F11" s="1">
        <v>52.1</v>
      </c>
      <c r="G11" s="8">
        <f>SUMPRODUCT(C11:F11,$C$18:$F$18)-1.645*(C12*C18^2+D12*D18^2+E12*E18^2+F12*F18^2)^0.5</f>
        <v>0</v>
      </c>
      <c r="H11" s="19" t="str">
        <f>[1]!WB(G11,"&gt;=",I11)</f>
        <v>Not &gt;=</v>
      </c>
      <c r="I11" s="1">
        <v>21</v>
      </c>
      <c r="J11" s="9">
        <f>[1]!WBdual(H11,1)</f>
        <v>1</v>
      </c>
    </row>
    <row r="12" spans="1:10" ht="12" customHeight="1">
      <c r="A12" s="10" t="s">
        <v>14</v>
      </c>
      <c r="B12" s="11"/>
      <c r="C12" s="11">
        <v>0.3</v>
      </c>
      <c r="D12" s="11">
        <v>2.2000000000000002</v>
      </c>
      <c r="E12" s="11">
        <v>20.5</v>
      </c>
      <c r="F12" s="11">
        <v>33.200000000000003</v>
      </c>
      <c r="G12" s="11"/>
      <c r="H12" s="11"/>
      <c r="I12" s="11"/>
      <c r="J12" s="11"/>
    </row>
    <row r="13" spans="1:10" ht="12" customHeight="1">
      <c r="A13" s="6"/>
      <c r="B13" s="1"/>
      <c r="C13" s="1"/>
      <c r="D13" s="1"/>
      <c r="E13" s="1"/>
      <c r="F13" s="1"/>
      <c r="G13" s="1"/>
      <c r="H13" s="1"/>
      <c r="I13" s="1"/>
      <c r="J13" s="1"/>
    </row>
    <row r="14" spans="1:10" ht="12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12" customHeight="1">
      <c r="A15" s="10" t="s">
        <v>15</v>
      </c>
      <c r="B15" s="11"/>
      <c r="C15" s="14">
        <v>35</v>
      </c>
      <c r="D15" s="14">
        <v>50</v>
      </c>
      <c r="E15" s="14">
        <v>80</v>
      </c>
      <c r="F15" s="14">
        <v>95</v>
      </c>
      <c r="G15" s="1"/>
      <c r="H15" s="1"/>
      <c r="I15" s="1"/>
      <c r="J15" s="1"/>
    </row>
    <row r="16" spans="1:10" ht="12" customHeight="1">
      <c r="A16" s="6"/>
      <c r="B16" s="1"/>
      <c r="C16" s="1"/>
      <c r="D16" s="1"/>
      <c r="E16" s="1"/>
      <c r="F16" s="1"/>
      <c r="G16" s="1"/>
      <c r="H16" s="1"/>
      <c r="I16" s="6"/>
      <c r="J16" s="1"/>
    </row>
    <row r="17" spans="1:10" ht="12" customHeight="1">
      <c r="A17" s="3" t="s">
        <v>16</v>
      </c>
      <c r="B17" s="1"/>
      <c r="C17" s="1"/>
      <c r="D17" s="1"/>
      <c r="E17" s="1"/>
      <c r="F17" s="1"/>
      <c r="G17" s="5" t="s">
        <v>17</v>
      </c>
      <c r="H17" s="4"/>
      <c r="I17" s="15" t="s">
        <v>18</v>
      </c>
      <c r="J17" s="16"/>
    </row>
    <row r="18" spans="1:10" ht="12" customHeight="1">
      <c r="A18" s="10" t="s">
        <v>19</v>
      </c>
      <c r="B18" s="11"/>
      <c r="C18" s="21">
        <v>0</v>
      </c>
      <c r="D18" s="21">
        <v>0</v>
      </c>
      <c r="E18" s="21">
        <v>0</v>
      </c>
      <c r="F18" s="21">
        <v>0</v>
      </c>
      <c r="G18" s="19" t="str">
        <f>[1]!WB(SUM(C18:F18),"=",1)</f>
        <v>Not =</v>
      </c>
      <c r="H18" s="4"/>
      <c r="I18" s="17" t="s">
        <v>20</v>
      </c>
      <c r="J18" s="20">
        <f>SUMPRODUCT(C18:F18,C15:F15)</f>
        <v>0</v>
      </c>
    </row>
    <row r="19" spans="1:10" ht="12" customHeight="1">
      <c r="A19" s="6"/>
      <c r="B19" s="1"/>
      <c r="C19" s="1"/>
      <c r="D19" s="1"/>
      <c r="E19" s="1"/>
      <c r="F19" s="1"/>
      <c r="G19" s="1"/>
      <c r="H19" s="1"/>
      <c r="I19" s="6"/>
      <c r="J19" s="1"/>
    </row>
    <row r="20" spans="1:10" ht="12" customHeight="1">
      <c r="A20" s="3" t="s">
        <v>21</v>
      </c>
      <c r="B20" s="1"/>
      <c r="C20" s="9">
        <f>[1]!WBdual(C18,1)</f>
        <v>1</v>
      </c>
      <c r="D20" s="9">
        <f>[1]!WBdual(D18,1)</f>
        <v>1</v>
      </c>
      <c r="E20" s="9">
        <f>[1]!WBdual(E18,1)</f>
        <v>1</v>
      </c>
      <c r="F20" s="9">
        <f>[1]!WBdual(F18,1)</f>
        <v>1</v>
      </c>
      <c r="G20" s="7"/>
      <c r="H20" s="1"/>
      <c r="I20" s="3" t="s">
        <v>22</v>
      </c>
      <c r="J20" s="1"/>
    </row>
  </sheetData>
  <phoneticPr fontId="0" type="noConversion"/>
  <printOptions gridLinesSet="0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HOGCHANC</vt:lpstr>
      <vt:lpstr>WBMIN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LINDO Systems, Inc.</dc:creator>
  <cp:lastModifiedBy>Gautier Laude</cp:lastModifiedBy>
  <dcterms:created xsi:type="dcterms:W3CDTF">2007-09-17T14:24:34Z</dcterms:created>
  <dcterms:modified xsi:type="dcterms:W3CDTF">2008-09-24T20:26:35Z</dcterms:modified>
</cp:coreProperties>
</file>