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8610" windowHeight="5715"/>
  </bookViews>
  <sheets>
    <sheet name="HOGFEED" sheetId="1" r:id="rId1"/>
  </sheets>
  <externalReferences>
    <externalReference r:id="rId2"/>
  </externalReferences>
  <definedNames>
    <definedName name="WBMIN">HOGFEED!$J$16</definedName>
  </definedNames>
  <calcPr calcId="125725"/>
</workbook>
</file>

<file path=xl/calcChain.xml><?xml version="1.0" encoding="utf-8"?>
<calcChain xmlns="http://schemas.openxmlformats.org/spreadsheetml/2006/main">
  <c r="G7" i="1"/>
  <c r="G8"/>
  <c r="G9"/>
  <c r="G10"/>
  <c r="J16"/>
  <c r="E18"/>
  <c r="C18"/>
  <c r="J10"/>
  <c r="J9"/>
  <c r="J8"/>
  <c r="J7"/>
  <c r="H7"/>
  <c r="F18"/>
  <c r="D18"/>
  <c r="G16"/>
  <c r="H10"/>
  <c r="H9"/>
  <c r="H8"/>
</calcChain>
</file>

<file path=xl/sharedStrings.xml><?xml version="1.0" encoding="utf-8"?>
<sst xmlns="http://schemas.openxmlformats.org/spreadsheetml/2006/main" count="21" uniqueCount="21">
  <si>
    <t xml:space="preserve"> SWINE &amp; ROSES Hog Farm</t>
  </si>
  <si>
    <t xml:space="preserve">  Nutrients Per Unit Weight of Grain</t>
  </si>
  <si>
    <t>Nutrients</t>
  </si>
  <si>
    <t>Minimum</t>
  </si>
  <si>
    <t xml:space="preserve">Dual </t>
  </si>
  <si>
    <t xml:space="preserve"> Item</t>
  </si>
  <si>
    <t>Supplied</t>
  </si>
  <si>
    <t>Req'd</t>
  </si>
  <si>
    <t>Value</t>
  </si>
  <si>
    <t xml:space="preserve"> Nutrient A</t>
  </si>
  <si>
    <t xml:space="preserve"> Nutrient B</t>
  </si>
  <si>
    <t xml:space="preserve"> Nutrient C</t>
  </si>
  <si>
    <t xml:space="preserve"> Nutrient D</t>
  </si>
  <si>
    <t>Cost/Bushel</t>
  </si>
  <si>
    <t>Percentage</t>
  </si>
  <si>
    <t>Unity?</t>
  </si>
  <si>
    <t>Total</t>
  </si>
  <si>
    <t>of Blend</t>
  </si>
  <si>
    <t>Cost</t>
  </si>
  <si>
    <t xml:space="preserve"> Dual Value</t>
  </si>
  <si>
    <t xml:space="preserve">                        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</si>
</sst>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164" formatCode="0.0_)"/>
    <numFmt numFmtId="165" formatCode="0.0%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6" applyNumberFormat="0" applyAlignment="0" applyProtection="0"/>
    <xf numFmtId="0" fontId="7" fillId="29" borderId="7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6" applyNumberFormat="0" applyAlignment="0" applyProtection="0"/>
    <xf numFmtId="0" fontId="14" fillId="0" borderId="11" applyNumberFormat="0" applyFill="0" applyAlignment="0" applyProtection="0"/>
    <xf numFmtId="0" fontId="15" fillId="35" borderId="0" applyNumberFormat="0" applyBorder="0" applyAlignment="0" applyProtection="0"/>
    <xf numFmtId="0" fontId="1" fillId="36" borderId="12" applyNumberFormat="0" applyFont="0" applyAlignment="0" applyProtection="0"/>
    <xf numFmtId="0" fontId="16" fillId="28" borderId="13" applyNumberFormat="0" applyAlignment="0" applyProtection="0"/>
    <xf numFmtId="0" fontId="1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4">
    <xf numFmtId="164" fontId="0" fillId="0" borderId="0" xfId="0"/>
    <xf numFmtId="164" fontId="0" fillId="0" borderId="0" xfId="0" applyProtection="1"/>
    <xf numFmtId="164" fontId="2" fillId="0" borderId="0" xfId="0" applyFont="1" applyAlignment="1" applyProtection="1">
      <alignment horizontal="left"/>
      <protection locked="0"/>
    </xf>
    <xf numFmtId="164" fontId="0" fillId="0" borderId="0" xfId="0" applyAlignment="1" applyProtection="1">
      <alignment horizontal="left"/>
    </xf>
    <xf numFmtId="164" fontId="0" fillId="0" borderId="0" xfId="0" applyAlignment="1" applyProtection="1">
      <alignment horizontal="right"/>
    </xf>
    <xf numFmtId="164" fontId="0" fillId="0" borderId="0" xfId="0" applyAlignment="1" applyProtection="1">
      <alignment horizontal="center"/>
    </xf>
    <xf numFmtId="164" fontId="0" fillId="0" borderId="0" xfId="0" applyAlignment="1" applyProtection="1">
      <alignment horizontal="fill"/>
    </xf>
    <xf numFmtId="164" fontId="0" fillId="0" borderId="0" xfId="0" applyAlignment="1" applyProtection="1"/>
    <xf numFmtId="7" fontId="0" fillId="0" borderId="0" xfId="0" applyNumberFormat="1" applyAlignment="1" applyProtection="1"/>
    <xf numFmtId="164" fontId="0" fillId="0" borderId="1" xfId="0" applyBorder="1" applyAlignment="1" applyProtection="1">
      <alignment horizontal="left"/>
    </xf>
    <xf numFmtId="164" fontId="0" fillId="0" borderId="1" xfId="0" applyBorder="1" applyProtection="1"/>
    <xf numFmtId="164" fontId="0" fillId="0" borderId="1" xfId="0" applyBorder="1" applyAlignment="1" applyProtection="1">
      <alignment horizontal="center"/>
    </xf>
    <xf numFmtId="164" fontId="0" fillId="0" borderId="1" xfId="0" applyBorder="1" applyAlignment="1" applyProtection="1">
      <alignment horizontal="right"/>
    </xf>
    <xf numFmtId="164" fontId="0" fillId="0" borderId="1" xfId="0" applyBorder="1" applyAlignment="1" applyProtection="1"/>
    <xf numFmtId="7" fontId="0" fillId="0" borderId="1" xfId="0" applyNumberFormat="1" applyBorder="1" applyProtection="1"/>
    <xf numFmtId="164" fontId="0" fillId="0" borderId="2" xfId="0" applyBorder="1" applyAlignment="1" applyProtection="1">
      <alignment horizontal="center"/>
    </xf>
    <xf numFmtId="164" fontId="0" fillId="0" borderId="3" xfId="0" applyBorder="1" applyProtection="1"/>
    <xf numFmtId="164" fontId="0" fillId="0" borderId="4" xfId="0" applyBorder="1" applyAlignment="1" applyProtection="1">
      <alignment horizontal="center"/>
    </xf>
    <xf numFmtId="1" fontId="0" fillId="0" borderId="1" xfId="0" applyNumberFormat="1" applyBorder="1" applyProtection="1"/>
    <xf numFmtId="164" fontId="1" fillId="0" borderId="0" xfId="0" applyFont="1" applyAlignment="1" applyProtection="1">
      <alignment horizontal="center"/>
      <protection locked="0"/>
    </xf>
    <xf numFmtId="164" fontId="1" fillId="0" borderId="1" xfId="0" applyFont="1" applyBorder="1" applyAlignment="1" applyProtection="1">
      <alignment horizontal="center"/>
      <protection locked="0"/>
    </xf>
    <xf numFmtId="164" fontId="1" fillId="0" borderId="0" xfId="0" applyFont="1" applyAlignment="1" applyProtection="1">
      <alignment horizontal="center"/>
    </xf>
    <xf numFmtId="7" fontId="1" fillId="2" borderId="5" xfId="27" applyNumberFormat="1" applyBorder="1" applyAlignment="1">
      <protection locked="0"/>
    </xf>
    <xf numFmtId="165" fontId="2" fillId="0" borderId="1" xfId="25" applyNumberFormat="1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  <definedName name="WBdual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0"/>
  <sheetViews>
    <sheetView showGridLines="0" tabSelected="1" workbookViewId="0"/>
  </sheetViews>
  <sheetFormatPr defaultRowHeight="12.75"/>
  <cols>
    <col min="1" max="1" width="9.5703125" customWidth="1"/>
    <col min="2" max="2" width="2.7109375" customWidth="1"/>
    <col min="3" max="7" width="7.7109375" customWidth="1"/>
    <col min="8" max="8" width="5.7109375" customWidth="1"/>
    <col min="9" max="10" width="7.7109375" customWidth="1"/>
    <col min="11" max="12" width="2.7109375" customWidth="1"/>
    <col min="13" max="248" width="9.7109375" customWidth="1"/>
  </cols>
  <sheetData>
    <row r="1" spans="1:10" ht="12" customHeight="1"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ht="12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2" customHeight="1">
      <c r="A4" s="1"/>
      <c r="B4" s="3" t="s">
        <v>1</v>
      </c>
      <c r="C4" s="1"/>
      <c r="D4" s="1"/>
      <c r="E4" s="1"/>
      <c r="F4" s="1"/>
      <c r="G4" s="3" t="s">
        <v>2</v>
      </c>
      <c r="H4" s="1"/>
      <c r="I4" s="4" t="s">
        <v>3</v>
      </c>
      <c r="J4" s="5" t="s">
        <v>4</v>
      </c>
    </row>
    <row r="5" spans="1:10" ht="12" customHeight="1">
      <c r="A5" s="9" t="s">
        <v>5</v>
      </c>
      <c r="B5" s="10"/>
      <c r="C5" s="18">
        <v>1</v>
      </c>
      <c r="D5" s="18">
        <v>2</v>
      </c>
      <c r="E5" s="18">
        <v>3</v>
      </c>
      <c r="F5" s="18">
        <v>4</v>
      </c>
      <c r="G5" s="11" t="s">
        <v>6</v>
      </c>
      <c r="H5" s="10"/>
      <c r="I5" s="12" t="s">
        <v>7</v>
      </c>
      <c r="J5" s="11" t="s">
        <v>8</v>
      </c>
    </row>
    <row r="6" spans="1:10" ht="12" customHeight="1">
      <c r="A6" s="6"/>
      <c r="B6" s="1"/>
      <c r="C6" s="1"/>
      <c r="D6" s="1"/>
      <c r="E6" s="1"/>
      <c r="F6" s="1"/>
      <c r="G6" s="1"/>
      <c r="H6" s="1"/>
      <c r="I6" s="1"/>
      <c r="J6" s="1"/>
    </row>
    <row r="7" spans="1:10" ht="12" customHeight="1">
      <c r="A7" s="3" t="s">
        <v>9</v>
      </c>
      <c r="B7" s="1"/>
      <c r="C7" s="1">
        <v>2.2000000000000002</v>
      </c>
      <c r="D7" s="1">
        <v>3.4</v>
      </c>
      <c r="E7" s="1">
        <v>7.2</v>
      </c>
      <c r="F7" s="1">
        <v>1.5</v>
      </c>
      <c r="G7" s="7">
        <f>SUMPRODUCT(C7:F7,$C$16:$F$16)</f>
        <v>0</v>
      </c>
      <c r="H7" s="19" t="str">
        <f>[1]!WB(G7,"&gt;=",I7)</f>
        <v>Not &gt;=</v>
      </c>
      <c r="I7" s="1">
        <v>2.4</v>
      </c>
      <c r="J7" s="8">
        <f>[1]!WBdual(H7,1)</f>
        <v>1</v>
      </c>
    </row>
    <row r="8" spans="1:10" ht="12" customHeight="1">
      <c r="A8" s="3" t="s">
        <v>10</v>
      </c>
      <c r="B8" s="1"/>
      <c r="C8" s="1">
        <v>1.4</v>
      </c>
      <c r="D8" s="1">
        <v>1.1000000000000001</v>
      </c>
      <c r="E8" s="1">
        <v>0</v>
      </c>
      <c r="F8" s="1">
        <v>0.8</v>
      </c>
      <c r="G8" s="7">
        <f>SUMPRODUCT(C8:F8,$C$16:$F$16)</f>
        <v>0</v>
      </c>
      <c r="H8" s="19" t="str">
        <f>[1]!WB(G8,"&gt;=",I8)</f>
        <v>Not &gt;=</v>
      </c>
      <c r="I8" s="1">
        <v>0.7</v>
      </c>
      <c r="J8" s="8">
        <f>[1]!WBdual(H8,1)</f>
        <v>1</v>
      </c>
    </row>
    <row r="9" spans="1:10" ht="12" customHeight="1">
      <c r="A9" s="3" t="s">
        <v>11</v>
      </c>
      <c r="B9" s="1"/>
      <c r="C9" s="1">
        <v>2.2999999999999998</v>
      </c>
      <c r="D9" s="1">
        <v>5.6</v>
      </c>
      <c r="E9" s="1">
        <v>11.1</v>
      </c>
      <c r="F9" s="1">
        <v>1.3</v>
      </c>
      <c r="G9" s="7">
        <f>SUMPRODUCT(C9:F9,$C$16:$F$16)</f>
        <v>0</v>
      </c>
      <c r="H9" s="19" t="str">
        <f>[1]!WB(G9,"&gt;=",I9)</f>
        <v>Not &gt;=</v>
      </c>
      <c r="I9" s="1">
        <v>5</v>
      </c>
      <c r="J9" s="8">
        <f>[1]!WBdual(H9,1)</f>
        <v>1</v>
      </c>
    </row>
    <row r="10" spans="1:10" ht="12" customHeight="1">
      <c r="A10" s="9" t="s">
        <v>12</v>
      </c>
      <c r="B10" s="10"/>
      <c r="C10" s="10">
        <v>12</v>
      </c>
      <c r="D10" s="10">
        <v>11.9</v>
      </c>
      <c r="E10" s="10">
        <v>41.8</v>
      </c>
      <c r="F10" s="10">
        <v>52.1</v>
      </c>
      <c r="G10" s="13">
        <f>SUMPRODUCT(C10:F10,$C$16:$F$16)</f>
        <v>0</v>
      </c>
      <c r="H10" s="20" t="str">
        <f>[1]!WB(G10,"&gt;=",I10)</f>
        <v>Not &gt;=</v>
      </c>
      <c r="I10" s="10">
        <v>21</v>
      </c>
      <c r="J10" s="8">
        <f>[1]!WBdual(H10,1)</f>
        <v>1</v>
      </c>
    </row>
    <row r="11" spans="1:10" ht="12" customHeight="1">
      <c r="A11" s="6"/>
      <c r="B11" s="1"/>
      <c r="C11" s="1"/>
      <c r="D11" s="1"/>
      <c r="E11" s="1"/>
      <c r="F11" s="1"/>
      <c r="G11" s="1"/>
      <c r="H11" s="1"/>
      <c r="I11" s="1"/>
      <c r="J11" s="1"/>
    </row>
    <row r="12" spans="1:10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2" customHeight="1">
      <c r="A13" s="9" t="s">
        <v>13</v>
      </c>
      <c r="B13" s="10"/>
      <c r="C13" s="14">
        <v>35</v>
      </c>
      <c r="D13" s="14">
        <v>50</v>
      </c>
      <c r="E13" s="14">
        <v>80</v>
      </c>
      <c r="F13" s="14">
        <v>95</v>
      </c>
      <c r="G13" s="1"/>
      <c r="H13" s="1"/>
      <c r="I13" s="1"/>
      <c r="J13" s="1"/>
    </row>
    <row r="14" spans="1:10" ht="12" customHeight="1">
      <c r="A14" s="6"/>
      <c r="B14" s="1"/>
      <c r="C14" s="1"/>
      <c r="D14" s="1"/>
      <c r="E14" s="1"/>
      <c r="F14" s="1"/>
      <c r="G14" s="1"/>
      <c r="H14" s="1"/>
      <c r="I14" s="6"/>
      <c r="J14" s="1"/>
    </row>
    <row r="15" spans="1:10" ht="12" customHeight="1">
      <c r="A15" s="3" t="s">
        <v>14</v>
      </c>
      <c r="B15" s="1"/>
      <c r="C15" s="1"/>
      <c r="D15" s="1"/>
      <c r="E15" s="1"/>
      <c r="F15" s="1"/>
      <c r="G15" s="4" t="s">
        <v>15</v>
      </c>
      <c r="H15" s="4"/>
      <c r="I15" s="15" t="s">
        <v>16</v>
      </c>
      <c r="J15" s="16"/>
    </row>
    <row r="16" spans="1:10" ht="12" customHeight="1">
      <c r="A16" s="9" t="s">
        <v>17</v>
      </c>
      <c r="B16" s="10"/>
      <c r="C16" s="23">
        <v>0</v>
      </c>
      <c r="D16" s="23">
        <v>0</v>
      </c>
      <c r="E16" s="23">
        <v>0</v>
      </c>
      <c r="F16" s="23">
        <v>0</v>
      </c>
      <c r="G16" s="21" t="str">
        <f>[1]!WB(SUM(C16:F16),"=",1)</f>
        <v>Not =</v>
      </c>
      <c r="H16" s="4"/>
      <c r="I16" s="17" t="s">
        <v>18</v>
      </c>
      <c r="J16" s="22">
        <f>SUMPRODUCT(C16:F16,C13:F13)</f>
        <v>0</v>
      </c>
    </row>
    <row r="17" spans="1:10" ht="12" customHeight="1">
      <c r="A17" s="6"/>
      <c r="B17" s="1"/>
      <c r="C17" s="1"/>
      <c r="D17" s="1"/>
      <c r="E17" s="1"/>
      <c r="F17" s="1"/>
      <c r="G17" s="1"/>
      <c r="H17" s="1"/>
      <c r="I17" s="6"/>
      <c r="J17" s="1"/>
    </row>
    <row r="18" spans="1:10" ht="12" customHeight="1">
      <c r="A18" s="3" t="s">
        <v>19</v>
      </c>
      <c r="B18" s="1"/>
      <c r="C18" s="8">
        <f>[1]!WBdual(C16,1)</f>
        <v>1</v>
      </c>
      <c r="D18" s="8">
        <f>[1]!WBdual(D16,1)</f>
        <v>1</v>
      </c>
      <c r="E18" s="8">
        <f>[1]!WBdual(E16,1)</f>
        <v>1</v>
      </c>
      <c r="F18" s="8">
        <f>[1]!WBdual(F16,1)</f>
        <v>1</v>
      </c>
      <c r="G18" s="1"/>
      <c r="H18" s="1"/>
      <c r="I18" s="3" t="s">
        <v>20</v>
      </c>
      <c r="J18" s="1"/>
    </row>
    <row r="19" spans="1:10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HOGFEED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2007-09-17T14:24:51Z</dcterms:created>
  <dcterms:modified xsi:type="dcterms:W3CDTF">2008-09-24T20:26:43Z</dcterms:modified>
</cp:coreProperties>
</file>