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-15" windowWidth="8385" windowHeight="6300"/>
  </bookViews>
  <sheets>
    <sheet name="INVENT" sheetId="1" r:id="rId1"/>
  </sheets>
  <externalReferences>
    <externalReference r:id="rId2"/>
  </externalReferences>
  <definedNames>
    <definedName name="WBMIN">INVENT!$H$21</definedName>
  </definedNames>
  <calcPr calcId="125725"/>
</workbook>
</file>

<file path=xl/calcChain.xml><?xml version="1.0" encoding="utf-8"?>
<calcChain xmlns="http://schemas.openxmlformats.org/spreadsheetml/2006/main">
  <c r="G6" i="1"/>
  <c r="H6"/>
  <c r="H21" s="1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E39"/>
  <c r="F38"/>
  <c r="D38"/>
  <c r="E37"/>
  <c r="F36"/>
  <c r="D36"/>
  <c r="E35"/>
  <c r="F34"/>
  <c r="D34"/>
  <c r="E33"/>
  <c r="F32"/>
  <c r="D32"/>
  <c r="E31"/>
  <c r="F30"/>
  <c r="D30"/>
  <c r="E29"/>
  <c r="F28"/>
  <c r="D28"/>
  <c r="E27"/>
  <c r="C18"/>
  <c r="C16"/>
  <c r="C14"/>
  <c r="C12"/>
  <c r="C10"/>
  <c r="C8"/>
  <c r="C6"/>
  <c r="F39"/>
  <c r="D39"/>
  <c r="E38"/>
  <c r="F37"/>
  <c r="D37"/>
  <c r="E36"/>
  <c r="F35"/>
  <c r="D35"/>
  <c r="E34"/>
  <c r="F33"/>
  <c r="D33"/>
  <c r="E32"/>
  <c r="F31"/>
  <c r="D31"/>
  <c r="E30"/>
  <c r="F29"/>
  <c r="D29"/>
  <c r="E28"/>
  <c r="F27"/>
  <c r="D27"/>
  <c r="C17"/>
  <c r="C15"/>
  <c r="C13"/>
  <c r="C11"/>
  <c r="C9"/>
  <c r="C7"/>
</calcChain>
</file>

<file path=xl/sharedStrings.xml><?xml version="1.0" encoding="utf-8"?>
<sst xmlns="http://schemas.openxmlformats.org/spreadsheetml/2006/main" count="30" uniqueCount="29">
  <si>
    <t xml:space="preserve">     INVENTORY PLANNING MODEL</t>
  </si>
  <si>
    <t>Time</t>
  </si>
  <si>
    <t>Purchase From Source #</t>
  </si>
  <si>
    <t>Ending</t>
  </si>
  <si>
    <t>Cost Per</t>
  </si>
  <si>
    <t>Period</t>
  </si>
  <si>
    <t xml:space="preserve">   Demand</t>
  </si>
  <si>
    <t>Met?</t>
  </si>
  <si>
    <t>Inventory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</si>
  <si>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</si>
  <si>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</si>
  <si>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</si>
  <si>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</si>
  <si>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</si>
  <si>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</si>
  <si>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</si>
  <si>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</si>
  <si>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</si>
  <si>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</si>
  <si>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</si>
  <si>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</si>
  <si>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</si>
  <si>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Source Capacity:</t>
  </si>
  <si>
    <t xml:space="preserve"> TOTAL COST:</t>
  </si>
  <si>
    <t>Cost/Unit/Source:</t>
  </si>
  <si>
    <t>Holding Cost:</t>
  </si>
  <si>
    <t>Supply Capacity Exceeded?</t>
  </si>
  <si>
    <t>for Source</t>
  </si>
  <si>
    <t xml:space="preserve">        Time Period</t>
  </si>
</sst>
</file>

<file path=xl/styles.xml><?xml version="1.0" encoding="utf-8"?>
<styleSheet xmlns="http://schemas.openxmlformats.org/spreadsheetml/2006/main">
  <numFmts count="2">
    <numFmt numFmtId="5" formatCode="&quot;$&quot;#,##0_);\(&quot;$&quot;#,##0\)"/>
    <numFmt numFmtId="164" formatCode="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4" applyNumberFormat="0" applyAlignment="0" applyProtection="0"/>
    <xf numFmtId="0" fontId="7" fillId="29" borderId="5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4" applyNumberFormat="0" applyAlignment="0" applyProtection="0"/>
    <xf numFmtId="0" fontId="14" fillId="0" borderId="9" applyNumberFormat="0" applyFill="0" applyAlignment="0" applyProtection="0"/>
    <xf numFmtId="0" fontId="15" fillId="35" borderId="0" applyNumberFormat="0" applyBorder="0" applyAlignment="0" applyProtection="0"/>
    <xf numFmtId="0" fontId="1" fillId="36" borderId="10" applyNumberFormat="0" applyFont="0" applyAlignment="0" applyProtection="0"/>
    <xf numFmtId="0" fontId="16" fillId="28" borderId="11" applyNumberFormat="0" applyAlignment="0" applyProtection="0"/>
    <xf numFmtId="0" fontId="17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fill"/>
    </xf>
    <xf numFmtId="5" fontId="0" fillId="0" borderId="0" xfId="0" applyNumberFormat="1" applyProtection="1"/>
    <xf numFmtId="164" fontId="0" fillId="0" borderId="0" xfId="0" applyNumberFormat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0" fillId="0" borderId="2" xfId="0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5" fontId="1" fillId="2" borderId="3" xfId="27" applyNumberFormat="1" applyBorder="1" applyAlignment="1">
      <protection locked="0"/>
    </xf>
    <xf numFmtId="0" fontId="2" fillId="0" borderId="0" xfId="25" applyFont="1" applyProtection="1">
      <protection locked="0"/>
    </xf>
    <xf numFmtId="0" fontId="2" fillId="0" borderId="1" xfId="25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40"/>
  <sheetViews>
    <sheetView showGridLines="0" tabSelected="1" workbookViewId="0"/>
  </sheetViews>
  <sheetFormatPr defaultRowHeight="12.75"/>
  <cols>
    <col min="1" max="1" width="7.7109375" customWidth="1"/>
    <col min="2" max="2" width="8.7109375" customWidth="1"/>
    <col min="3" max="3" width="6.7109375" customWidth="1"/>
    <col min="4" max="6" width="7.7109375" customWidth="1"/>
    <col min="7" max="7" width="8.7109375" customWidth="1"/>
    <col min="8" max="8" width="13.5703125" customWidth="1"/>
    <col min="9" max="9" width="2.7109375" customWidth="1"/>
    <col min="10" max="249" width="10.7109375" customWidth="1"/>
    <col min="250" max="250" width="11.7109375" customWidth="1"/>
  </cols>
  <sheetData>
    <row r="1" spans="1:9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" customHeight="1">
      <c r="A2" s="2"/>
      <c r="B2" s="2"/>
      <c r="C2" s="2"/>
      <c r="D2" s="2"/>
      <c r="E2" s="2"/>
      <c r="F2" s="2"/>
      <c r="G2" s="2"/>
      <c r="H2" s="2"/>
      <c r="I2" s="2"/>
    </row>
    <row r="3" spans="1:9" ht="12" customHeight="1">
      <c r="A3" s="1" t="s">
        <v>1</v>
      </c>
      <c r="B3" s="2"/>
      <c r="C3" s="2"/>
      <c r="D3" s="1" t="s">
        <v>2</v>
      </c>
      <c r="E3" s="2"/>
      <c r="F3" s="2"/>
      <c r="G3" s="3" t="s">
        <v>3</v>
      </c>
      <c r="H3" s="3" t="s">
        <v>4</v>
      </c>
      <c r="I3" s="2"/>
    </row>
    <row r="4" spans="1:9" ht="12" customHeight="1">
      <c r="A4" s="1" t="s">
        <v>5</v>
      </c>
      <c r="B4" s="8" t="s">
        <v>6</v>
      </c>
      <c r="C4" s="8" t="s">
        <v>7</v>
      </c>
      <c r="D4" s="9">
        <v>1</v>
      </c>
      <c r="E4" s="9">
        <v>2</v>
      </c>
      <c r="F4" s="9">
        <v>3</v>
      </c>
      <c r="G4" s="3" t="s">
        <v>8</v>
      </c>
      <c r="H4" s="3" t="s">
        <v>5</v>
      </c>
      <c r="I4" s="2"/>
    </row>
    <row r="5" spans="1:9" ht="12" customHeight="1">
      <c r="A5" s="7">
        <v>0</v>
      </c>
      <c r="B5" s="5"/>
      <c r="C5" s="2"/>
      <c r="D5" s="2"/>
      <c r="E5" s="2"/>
      <c r="F5" s="2"/>
      <c r="G5" s="2">
        <v>0</v>
      </c>
      <c r="H5" s="2"/>
      <c r="I5" s="2"/>
    </row>
    <row r="6" spans="1:9" ht="12" customHeight="1">
      <c r="A6" s="4" t="s">
        <v>9</v>
      </c>
      <c r="B6" s="2">
        <v>100</v>
      </c>
      <c r="C6" s="11" t="str">
        <f>[1]!WB(B6,"&lt;=",G5+SUM(D6:F6))</f>
        <v>Not &lt;=</v>
      </c>
      <c r="D6" s="14">
        <v>0</v>
      </c>
      <c r="E6" s="14">
        <v>0</v>
      </c>
      <c r="F6" s="14">
        <v>0</v>
      </c>
      <c r="G6" s="2">
        <f t="shared" ref="G6:G18" si="0">G5+SUM(D6:F6)-B6</f>
        <v>-100</v>
      </c>
      <c r="H6" s="6">
        <f t="shared" ref="H6:H18" si="1">SUMPRODUCT($D$21:$F$21,D6:F6)+$E$22*G6</f>
        <v>-200</v>
      </c>
      <c r="I6" s="2"/>
    </row>
    <row r="7" spans="1:9" ht="12" customHeight="1">
      <c r="A7" s="4" t="s">
        <v>10</v>
      </c>
      <c r="B7" s="2">
        <v>180</v>
      </c>
      <c r="C7" s="11" t="str">
        <f>[1]!WB(B7,"&lt;=",G6+SUM(D7:F7))</f>
        <v>Not &lt;=</v>
      </c>
      <c r="D7" s="14">
        <v>0</v>
      </c>
      <c r="E7" s="14">
        <v>0</v>
      </c>
      <c r="F7" s="14">
        <v>0</v>
      </c>
      <c r="G7" s="2">
        <f t="shared" si="0"/>
        <v>-280</v>
      </c>
      <c r="H7" s="6">
        <f t="shared" si="1"/>
        <v>-560</v>
      </c>
      <c r="I7" s="2"/>
    </row>
    <row r="8" spans="1:9" ht="12" customHeight="1">
      <c r="A8" s="4" t="s">
        <v>11</v>
      </c>
      <c r="B8" s="2">
        <v>220</v>
      </c>
      <c r="C8" s="11" t="str">
        <f>[1]!WB(B8,"&lt;=",G7+SUM(D8:F8))</f>
        <v>Not &lt;=</v>
      </c>
      <c r="D8" s="14">
        <v>0</v>
      </c>
      <c r="E8" s="14">
        <v>0</v>
      </c>
      <c r="F8" s="14">
        <v>0</v>
      </c>
      <c r="G8" s="2">
        <f t="shared" si="0"/>
        <v>-500</v>
      </c>
      <c r="H8" s="6">
        <f t="shared" si="1"/>
        <v>-1000</v>
      </c>
      <c r="I8" s="2"/>
    </row>
    <row r="9" spans="1:9" ht="12" customHeight="1">
      <c r="A9" s="4" t="s">
        <v>12</v>
      </c>
      <c r="B9" s="2">
        <v>150</v>
      </c>
      <c r="C9" s="11" t="str">
        <f>[1]!WB(B9,"&lt;=",G8+SUM(D9:F9))</f>
        <v>Not &lt;=</v>
      </c>
      <c r="D9" s="14">
        <v>0</v>
      </c>
      <c r="E9" s="14">
        <v>0</v>
      </c>
      <c r="F9" s="14">
        <v>0</v>
      </c>
      <c r="G9" s="2">
        <f t="shared" si="0"/>
        <v>-650</v>
      </c>
      <c r="H9" s="6">
        <f t="shared" si="1"/>
        <v>-1300</v>
      </c>
      <c r="I9" s="2"/>
    </row>
    <row r="10" spans="1:9" ht="12" customHeight="1">
      <c r="A10" s="4" t="s">
        <v>13</v>
      </c>
      <c r="B10" s="2">
        <v>100</v>
      </c>
      <c r="C10" s="11" t="str">
        <f>[1]!WB(B10,"&lt;=",G9+SUM(D10:F10))</f>
        <v>Not &lt;=</v>
      </c>
      <c r="D10" s="14">
        <v>0</v>
      </c>
      <c r="E10" s="14">
        <v>0</v>
      </c>
      <c r="F10" s="14">
        <v>0</v>
      </c>
      <c r="G10" s="2">
        <f t="shared" si="0"/>
        <v>-750</v>
      </c>
      <c r="H10" s="6">
        <f t="shared" si="1"/>
        <v>-1500</v>
      </c>
      <c r="I10" s="2"/>
    </row>
    <row r="11" spans="1:9" ht="12" customHeight="1">
      <c r="A11" s="4" t="s">
        <v>14</v>
      </c>
      <c r="B11" s="2">
        <v>200</v>
      </c>
      <c r="C11" s="11" t="str">
        <f>[1]!WB(B11,"&lt;=",G10+SUM(D11:F11))</f>
        <v>Not &lt;=</v>
      </c>
      <c r="D11" s="14">
        <v>0</v>
      </c>
      <c r="E11" s="14">
        <v>0</v>
      </c>
      <c r="F11" s="14">
        <v>0</v>
      </c>
      <c r="G11" s="2">
        <f t="shared" si="0"/>
        <v>-950</v>
      </c>
      <c r="H11" s="6">
        <f t="shared" si="1"/>
        <v>-1900</v>
      </c>
      <c r="I11" s="2"/>
    </row>
    <row r="12" spans="1:9" ht="12" customHeight="1">
      <c r="A12" s="4" t="s">
        <v>15</v>
      </c>
      <c r="B12" s="2">
        <v>250</v>
      </c>
      <c r="C12" s="11" t="str">
        <f>[1]!WB(B12,"&lt;=",G11+SUM(D12:F12))</f>
        <v>Not &lt;=</v>
      </c>
      <c r="D12" s="14">
        <v>0</v>
      </c>
      <c r="E12" s="14">
        <v>0</v>
      </c>
      <c r="F12" s="14">
        <v>0</v>
      </c>
      <c r="G12" s="2">
        <f t="shared" si="0"/>
        <v>-1200</v>
      </c>
      <c r="H12" s="6">
        <f t="shared" si="1"/>
        <v>-2400</v>
      </c>
      <c r="I12" s="2"/>
    </row>
    <row r="13" spans="1:9" ht="12" customHeight="1">
      <c r="A13" s="4" t="s">
        <v>16</v>
      </c>
      <c r="B13" s="2">
        <v>300</v>
      </c>
      <c r="C13" s="11" t="str">
        <f>[1]!WB(B13,"&lt;=",G12+SUM(D13:F13))</f>
        <v>Not &lt;=</v>
      </c>
      <c r="D13" s="14">
        <v>0</v>
      </c>
      <c r="E13" s="14">
        <v>0</v>
      </c>
      <c r="F13" s="14">
        <v>0</v>
      </c>
      <c r="G13" s="2">
        <f t="shared" si="0"/>
        <v>-1500</v>
      </c>
      <c r="H13" s="6">
        <f t="shared" si="1"/>
        <v>-3000</v>
      </c>
      <c r="I13" s="2"/>
    </row>
    <row r="14" spans="1:9" ht="12" customHeight="1">
      <c r="A14" s="4" t="s">
        <v>17</v>
      </c>
      <c r="B14" s="2">
        <v>260</v>
      </c>
      <c r="C14" s="11" t="str">
        <f>[1]!WB(B14,"&lt;=",G13+SUM(D14:F14))</f>
        <v>Not &lt;=</v>
      </c>
      <c r="D14" s="14">
        <v>0</v>
      </c>
      <c r="E14" s="14">
        <v>0</v>
      </c>
      <c r="F14" s="14">
        <v>0</v>
      </c>
      <c r="G14" s="2">
        <f t="shared" si="0"/>
        <v>-1760</v>
      </c>
      <c r="H14" s="6">
        <f t="shared" si="1"/>
        <v>-3520</v>
      </c>
      <c r="I14" s="2"/>
    </row>
    <row r="15" spans="1:9" ht="12" customHeight="1">
      <c r="A15" s="4" t="s">
        <v>18</v>
      </c>
      <c r="B15" s="2">
        <v>250</v>
      </c>
      <c r="C15" s="11" t="str">
        <f>[1]!WB(B15,"&lt;=",G14+SUM(D15:F15))</f>
        <v>Not &lt;=</v>
      </c>
      <c r="D15" s="14">
        <v>0</v>
      </c>
      <c r="E15" s="14">
        <v>0</v>
      </c>
      <c r="F15" s="14">
        <v>0</v>
      </c>
      <c r="G15" s="2">
        <f t="shared" si="0"/>
        <v>-2010</v>
      </c>
      <c r="H15" s="6">
        <f t="shared" si="1"/>
        <v>-4020</v>
      </c>
      <c r="I15" s="2"/>
    </row>
    <row r="16" spans="1:9" ht="12" customHeight="1">
      <c r="A16" s="4" t="s">
        <v>19</v>
      </c>
      <c r="B16" s="2">
        <v>240</v>
      </c>
      <c r="C16" s="11" t="str">
        <f>[1]!WB(B16,"&lt;=",G15+SUM(D16:F16))</f>
        <v>Not &lt;=</v>
      </c>
      <c r="D16" s="14">
        <v>0</v>
      </c>
      <c r="E16" s="14">
        <v>0</v>
      </c>
      <c r="F16" s="14">
        <v>0</v>
      </c>
      <c r="G16" s="2">
        <f t="shared" si="0"/>
        <v>-2250</v>
      </c>
      <c r="H16" s="6">
        <f t="shared" si="1"/>
        <v>-4500</v>
      </c>
      <c r="I16" s="2"/>
    </row>
    <row r="17" spans="1:9" ht="12" customHeight="1">
      <c r="A17" s="4" t="s">
        <v>20</v>
      </c>
      <c r="B17" s="2">
        <v>210</v>
      </c>
      <c r="C17" s="11" t="str">
        <f>[1]!WB(B17,"&lt;=",G16+SUM(D17:F17))</f>
        <v>Not &lt;=</v>
      </c>
      <c r="D17" s="14">
        <v>0</v>
      </c>
      <c r="E17" s="14">
        <v>0</v>
      </c>
      <c r="F17" s="14">
        <v>0</v>
      </c>
      <c r="G17" s="2">
        <f t="shared" si="0"/>
        <v>-2460</v>
      </c>
      <c r="H17" s="6">
        <f t="shared" si="1"/>
        <v>-4920</v>
      </c>
      <c r="I17" s="2"/>
    </row>
    <row r="18" spans="1:9" ht="12" customHeight="1">
      <c r="A18" s="4" t="s">
        <v>21</v>
      </c>
      <c r="B18" s="9">
        <v>140</v>
      </c>
      <c r="C18" s="12" t="str">
        <f>[1]!WB(B18,"&lt;=",G17+SUM(D18:F18))</f>
        <v>Not &lt;=</v>
      </c>
      <c r="D18" s="15">
        <v>0</v>
      </c>
      <c r="E18" s="15">
        <v>0</v>
      </c>
      <c r="F18" s="15">
        <v>0</v>
      </c>
      <c r="G18" s="2">
        <f t="shared" si="0"/>
        <v>-2600</v>
      </c>
      <c r="H18" s="6">
        <f t="shared" si="1"/>
        <v>-5200</v>
      </c>
      <c r="I18" s="2"/>
    </row>
    <row r="19" spans="1:9" ht="12" customHeight="1">
      <c r="A19" s="2"/>
      <c r="B19" s="5"/>
      <c r="C19" s="2"/>
      <c r="D19" s="2"/>
      <c r="E19" s="2"/>
      <c r="F19" s="2"/>
      <c r="G19" s="3"/>
      <c r="H19" s="5"/>
      <c r="I19" s="1"/>
    </row>
    <row r="20" spans="1:9" ht="12" customHeight="1">
      <c r="A20" s="2"/>
      <c r="B20" s="1" t="s">
        <v>22</v>
      </c>
      <c r="C20" s="2"/>
      <c r="D20" s="2">
        <v>180</v>
      </c>
      <c r="E20" s="2">
        <v>36</v>
      </c>
      <c r="F20" s="2">
        <v>50</v>
      </c>
      <c r="G20" s="3"/>
      <c r="H20" s="10" t="s">
        <v>23</v>
      </c>
      <c r="I20" s="1"/>
    </row>
    <row r="21" spans="1:9" ht="12" customHeight="1">
      <c r="A21" s="2"/>
      <c r="B21" s="1" t="s">
        <v>24</v>
      </c>
      <c r="C21" s="2"/>
      <c r="D21" s="6">
        <v>100</v>
      </c>
      <c r="E21" s="6">
        <v>107</v>
      </c>
      <c r="F21" s="6">
        <v>113</v>
      </c>
      <c r="G21" s="3"/>
      <c r="H21" s="13">
        <f>SUM(H6:H18)</f>
        <v>-34020</v>
      </c>
      <c r="I21" s="1"/>
    </row>
    <row r="22" spans="1:9" ht="12" customHeight="1">
      <c r="A22" s="2"/>
      <c r="B22" s="1" t="s">
        <v>25</v>
      </c>
      <c r="C22" s="2"/>
      <c r="D22" s="2"/>
      <c r="E22" s="6">
        <v>2</v>
      </c>
      <c r="F22" s="2"/>
      <c r="G22" s="3"/>
      <c r="H22" s="5"/>
      <c r="I22" s="1"/>
    </row>
    <row r="23" spans="1:9" ht="12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12" customHeight="1">
      <c r="A24" s="2"/>
      <c r="B24" s="1" t="s">
        <v>26</v>
      </c>
      <c r="C24" s="2"/>
      <c r="D24" s="2"/>
      <c r="E24" s="2"/>
      <c r="F24" s="2"/>
      <c r="G24" s="2"/>
      <c r="H24" s="2"/>
      <c r="I24" s="2"/>
    </row>
    <row r="25" spans="1:9" ht="12" customHeight="1">
      <c r="A25" s="2"/>
      <c r="C25" s="3" t="s">
        <v>27</v>
      </c>
      <c r="D25" s="9">
        <v>1</v>
      </c>
      <c r="E25" s="9">
        <v>2</v>
      </c>
      <c r="F25" s="9">
        <v>3</v>
      </c>
      <c r="G25" s="2"/>
      <c r="H25" s="2"/>
      <c r="I25" s="2"/>
    </row>
    <row r="26" spans="1:9" ht="12" customHeight="1">
      <c r="A26" s="2"/>
      <c r="B26" s="2"/>
      <c r="C26" s="2"/>
      <c r="D26" s="5"/>
      <c r="E26" s="2"/>
      <c r="F26" s="2"/>
      <c r="G26" s="2"/>
      <c r="H26" s="2"/>
      <c r="I26" s="2"/>
    </row>
    <row r="27" spans="1:9" ht="12" customHeight="1">
      <c r="A27" s="1" t="s">
        <v>28</v>
      </c>
      <c r="B27" s="2"/>
      <c r="C27" s="2">
        <v>1</v>
      </c>
      <c r="D27" s="11" t="str">
        <f>[1]!WB(D6,"&lt;=",$D$20)</f>
        <v>&lt;=</v>
      </c>
      <c r="E27" s="11" t="str">
        <f>[1]!WB(E6,"&lt;=",$E$20)</f>
        <v>&lt;=</v>
      </c>
      <c r="F27" s="11" t="str">
        <f>[1]!WB(F6,"&lt;=",$F$20)</f>
        <v>&lt;=</v>
      </c>
      <c r="H27" s="2"/>
      <c r="I27" s="2"/>
    </row>
    <row r="28" spans="1:9" ht="12" customHeight="1">
      <c r="A28" s="2"/>
      <c r="B28" s="2"/>
      <c r="C28" s="2">
        <v>2</v>
      </c>
      <c r="D28" s="11" t="str">
        <f>[1]!WB(D7,"&lt;=",$D$20)</f>
        <v>&lt;=</v>
      </c>
      <c r="E28" s="11" t="str">
        <f>[1]!WB(E7,"&lt;=",$E$20)</f>
        <v>&lt;=</v>
      </c>
      <c r="F28" s="11" t="str">
        <f>[1]!WB(F7,"&lt;=",$F$20)</f>
        <v>&lt;=</v>
      </c>
      <c r="G28" s="2"/>
      <c r="H28" s="2"/>
      <c r="I28" s="2"/>
    </row>
    <row r="29" spans="1:9" ht="12" customHeight="1">
      <c r="A29" s="2"/>
      <c r="B29" s="2"/>
      <c r="C29" s="2">
        <v>3</v>
      </c>
      <c r="D29" s="11" t="str">
        <f>[1]!WB(D8,"&lt;=",$D$20)</f>
        <v>&lt;=</v>
      </c>
      <c r="E29" s="11" t="str">
        <f>[1]!WB(E8,"&lt;=",$E$20)</f>
        <v>&lt;=</v>
      </c>
      <c r="F29" s="11" t="str">
        <f>[1]!WB(F8,"&lt;=",$F$20)</f>
        <v>&lt;=</v>
      </c>
      <c r="G29" s="2"/>
      <c r="H29" s="2"/>
      <c r="I29" s="2"/>
    </row>
    <row r="30" spans="1:9" ht="12" customHeight="1">
      <c r="A30" s="2"/>
      <c r="B30" s="2"/>
      <c r="C30" s="2">
        <v>4</v>
      </c>
      <c r="D30" s="11" t="str">
        <f>[1]!WB(D9,"&lt;=",$D$20)</f>
        <v>&lt;=</v>
      </c>
      <c r="E30" s="11" t="str">
        <f>[1]!WB(E9,"&lt;=",$E$20)</f>
        <v>&lt;=</v>
      </c>
      <c r="F30" s="11" t="str">
        <f>[1]!WB(F9,"&lt;=",$F$20)</f>
        <v>&lt;=</v>
      </c>
      <c r="G30" s="2"/>
      <c r="H30" s="2"/>
      <c r="I30" s="2"/>
    </row>
    <row r="31" spans="1:9" ht="12" customHeight="1">
      <c r="A31" s="2"/>
      <c r="B31" s="2"/>
      <c r="C31" s="2">
        <v>5</v>
      </c>
      <c r="D31" s="11" t="str">
        <f>[1]!WB(D10,"&lt;=",$D$20)</f>
        <v>&lt;=</v>
      </c>
      <c r="E31" s="11" t="str">
        <f>[1]!WB(E10,"&lt;=",$E$20)</f>
        <v>&lt;=</v>
      </c>
      <c r="F31" s="11" t="str">
        <f>[1]!WB(F10,"&lt;=",$F$20)</f>
        <v>&lt;=</v>
      </c>
      <c r="G31" s="2"/>
      <c r="H31" s="2"/>
      <c r="I31" s="2"/>
    </row>
    <row r="32" spans="1:9" ht="12" customHeight="1">
      <c r="A32" s="2"/>
      <c r="B32" s="2"/>
      <c r="C32" s="2">
        <v>6</v>
      </c>
      <c r="D32" s="11" t="str">
        <f>[1]!WB(D11,"&lt;=",$D$20)</f>
        <v>&lt;=</v>
      </c>
      <c r="E32" s="11" t="str">
        <f>[1]!WB(E11,"&lt;=",$E$20)</f>
        <v>&lt;=</v>
      </c>
      <c r="F32" s="11" t="str">
        <f>[1]!WB(F11,"&lt;=",$F$20)</f>
        <v>&lt;=</v>
      </c>
      <c r="G32" s="2"/>
      <c r="H32" s="2"/>
      <c r="I32" s="2"/>
    </row>
    <row r="33" spans="1:9" ht="12" customHeight="1">
      <c r="A33" s="2"/>
      <c r="B33" s="2"/>
      <c r="C33" s="2">
        <v>7</v>
      </c>
      <c r="D33" s="11" t="str">
        <f>[1]!WB(D12,"&lt;=",$D$20)</f>
        <v>&lt;=</v>
      </c>
      <c r="E33" s="11" t="str">
        <f>[1]!WB(E12,"&lt;=",$E$20)</f>
        <v>&lt;=</v>
      </c>
      <c r="F33" s="11" t="str">
        <f>[1]!WB(F12,"&lt;=",$F$20)</f>
        <v>&lt;=</v>
      </c>
      <c r="G33" s="2"/>
      <c r="H33" s="2"/>
      <c r="I33" s="2"/>
    </row>
    <row r="34" spans="1:9" ht="12" customHeight="1">
      <c r="A34" s="2"/>
      <c r="B34" s="2"/>
      <c r="C34" s="2">
        <v>8</v>
      </c>
      <c r="D34" s="11" t="str">
        <f>[1]!WB(D13,"&lt;=",$D$20)</f>
        <v>&lt;=</v>
      </c>
      <c r="E34" s="11" t="str">
        <f>[1]!WB(E13,"&lt;=",$E$20)</f>
        <v>&lt;=</v>
      </c>
      <c r="F34" s="11" t="str">
        <f>[1]!WB(F13,"&lt;=",$F$20)</f>
        <v>&lt;=</v>
      </c>
      <c r="G34" s="2"/>
      <c r="H34" s="2"/>
      <c r="I34" s="2"/>
    </row>
    <row r="35" spans="1:9" ht="12" customHeight="1">
      <c r="A35" s="2"/>
      <c r="B35" s="2"/>
      <c r="C35" s="2">
        <v>9</v>
      </c>
      <c r="D35" s="11" t="str">
        <f>[1]!WB(D14,"&lt;=",$D$20)</f>
        <v>&lt;=</v>
      </c>
      <c r="E35" s="11" t="str">
        <f>[1]!WB(E14,"&lt;=",$E$20)</f>
        <v>&lt;=</v>
      </c>
      <c r="F35" s="11" t="str">
        <f>[1]!WB(F14,"&lt;=",$F$20)</f>
        <v>&lt;=</v>
      </c>
      <c r="G35" s="2"/>
      <c r="H35" s="2"/>
      <c r="I35" s="2"/>
    </row>
    <row r="36" spans="1:9" ht="12" customHeight="1">
      <c r="A36" s="2"/>
      <c r="B36" s="2"/>
      <c r="C36" s="2">
        <v>10</v>
      </c>
      <c r="D36" s="11" t="str">
        <f>[1]!WB(D15,"&lt;=",$D$20)</f>
        <v>&lt;=</v>
      </c>
      <c r="E36" s="11" t="str">
        <f>[1]!WB(E15,"&lt;=",$E$20)</f>
        <v>&lt;=</v>
      </c>
      <c r="F36" s="11" t="str">
        <f>[1]!WB(F15,"&lt;=",$F$20)</f>
        <v>&lt;=</v>
      </c>
      <c r="G36" s="2"/>
      <c r="H36" s="2"/>
      <c r="I36" s="2"/>
    </row>
    <row r="37" spans="1:9" ht="12" customHeight="1">
      <c r="A37" s="2"/>
      <c r="B37" s="2"/>
      <c r="C37" s="2">
        <v>11</v>
      </c>
      <c r="D37" s="11" t="str">
        <f>[1]!WB(D16,"&lt;=",$D$20)</f>
        <v>&lt;=</v>
      </c>
      <c r="E37" s="11" t="str">
        <f>[1]!WB(E16,"&lt;=",$E$20)</f>
        <v>&lt;=</v>
      </c>
      <c r="F37" s="11" t="str">
        <f>[1]!WB(F16,"&lt;=",$F$20)</f>
        <v>&lt;=</v>
      </c>
      <c r="G37" s="2"/>
      <c r="H37" s="2"/>
      <c r="I37" s="2"/>
    </row>
    <row r="38" spans="1:9" ht="12" customHeight="1">
      <c r="A38" s="2"/>
      <c r="B38" s="2"/>
      <c r="C38" s="2">
        <v>12</v>
      </c>
      <c r="D38" s="11" t="str">
        <f>[1]!WB(D17,"&lt;=",$D$20)</f>
        <v>&lt;=</v>
      </c>
      <c r="E38" s="11" t="str">
        <f>[1]!WB(E17,"&lt;=",$E$20)</f>
        <v>&lt;=</v>
      </c>
      <c r="F38" s="11" t="str">
        <f>[1]!WB(F17,"&lt;=",$F$20)</f>
        <v>&lt;=</v>
      </c>
      <c r="G38" s="2"/>
      <c r="H38" s="2"/>
      <c r="I38" s="2"/>
    </row>
    <row r="39" spans="1:9" ht="12" customHeight="1">
      <c r="A39" s="2"/>
      <c r="B39" s="2"/>
      <c r="C39" s="2">
        <v>13</v>
      </c>
      <c r="D39" s="11" t="str">
        <f>[1]!WB(D18,"&lt;=",$D$20)</f>
        <v>&lt;=</v>
      </c>
      <c r="E39" s="11" t="str">
        <f>[1]!WB(E18,"&lt;=",$E$20)</f>
        <v>&lt;=</v>
      </c>
      <c r="F39" s="11" t="str">
        <f>[1]!WB(F18,"&lt;=",$F$20)</f>
        <v>&lt;=</v>
      </c>
      <c r="G39" s="2"/>
      <c r="H39" s="2"/>
      <c r="I39" s="2"/>
    </row>
    <row r="40" spans="1:9" ht="12" customHeight="1">
      <c r="A40" s="2"/>
      <c r="B40" s="2"/>
      <c r="C40" s="2"/>
      <c r="D40" s="2"/>
      <c r="E40" s="2"/>
      <c r="F40" s="2"/>
      <c r="G40" s="2"/>
      <c r="H40" s="2"/>
      <c r="I40" s="2"/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2007-09-17T14:25:07Z</dcterms:created>
  <dcterms:modified xsi:type="dcterms:W3CDTF">2008-09-24T20:26:50Z</dcterms:modified>
</cp:coreProperties>
</file>