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15" yWindow="30" windowWidth="8760" windowHeight="5730"/>
  </bookViews>
  <sheets>
    <sheet name="LOCKBOX" sheetId="1" r:id="rId1"/>
  </sheets>
  <externalReferences>
    <externalReference r:id="rId2"/>
  </externalReferences>
  <definedNames>
    <definedName name="WBMIN">LOCKBOX!$H$19</definedName>
  </definedNames>
  <calcPr calcId="125725"/>
</workbook>
</file>

<file path=xl/calcChain.xml><?xml version="1.0" encoding="utf-8"?>
<calcChain xmlns="http://schemas.openxmlformats.org/spreadsheetml/2006/main">
  <c r="B15" i="1"/>
  <c r="C15"/>
  <c r="D15"/>
  <c r="E15"/>
  <c r="F15"/>
  <c r="G15"/>
  <c r="H15"/>
  <c r="B17"/>
  <c r="H17" s="1"/>
  <c r="H19" s="1"/>
  <c r="C17"/>
  <c r="D17"/>
  <c r="E17"/>
  <c r="F17"/>
  <c r="G17"/>
  <c r="G44"/>
  <c r="E44"/>
  <c r="C44"/>
  <c r="H43"/>
  <c r="F43"/>
  <c r="D43"/>
  <c r="B43"/>
  <c r="G42"/>
  <c r="E42"/>
  <c r="C42"/>
  <c r="H41"/>
  <c r="F41"/>
  <c r="D41"/>
  <c r="B41"/>
  <c r="G40"/>
  <c r="E40"/>
  <c r="C40"/>
  <c r="H44"/>
  <c r="F44"/>
  <c r="D44"/>
  <c r="B44"/>
  <c r="G43"/>
  <c r="E43"/>
  <c r="C43"/>
  <c r="H42"/>
  <c r="F42"/>
  <c r="D42"/>
  <c r="B42"/>
  <c r="G41"/>
  <c r="E41"/>
  <c r="C41"/>
  <c r="H40"/>
  <c r="F40"/>
  <c r="D40"/>
  <c r="B40"/>
</calcChain>
</file>

<file path=xl/sharedStrings.xml><?xml version="1.0" encoding="utf-8"?>
<sst xmlns="http://schemas.openxmlformats.org/spreadsheetml/2006/main" count="59" uniqueCount="28">
  <si>
    <t xml:space="preserve">  CHOSEN LOCKBOX LOCATIONS &amp; CUSTOMER LOCKBOX ASSIGNMENTS</t>
  </si>
  <si>
    <t>Monthly</t>
  </si>
  <si>
    <t>Proposed Lockbox Locations</t>
  </si>
  <si>
    <t>Cash</t>
  </si>
  <si>
    <t>Customer</t>
  </si>
  <si>
    <t>Home</t>
  </si>
  <si>
    <t>Flow</t>
  </si>
  <si>
    <t>Locations</t>
  </si>
  <si>
    <t>New York</t>
  </si>
  <si>
    <t>Atlanta</t>
  </si>
  <si>
    <t>Cincinnati</t>
  </si>
  <si>
    <t>Denver</t>
  </si>
  <si>
    <t>Seattle</t>
  </si>
  <si>
    <t>Office</t>
  </si>
  <si>
    <t>($000)</t>
  </si>
  <si>
    <t>Los Angeles</t>
  </si>
  <si>
    <t>Houston</t>
  </si>
  <si>
    <t>Philadelphia</t>
  </si>
  <si>
    <t>Miami</t>
  </si>
  <si>
    <t>Open?</t>
  </si>
  <si>
    <t>Cost/Month:</t>
  </si>
  <si>
    <t>Fixed Costs</t>
  </si>
  <si>
    <t>Variable Costs</t>
  </si>
  <si>
    <t>Daily Cost of Capital:</t>
  </si>
  <si>
    <t>TOTAL OPERATING COST:</t>
  </si>
  <si>
    <t>AVERAGE MAIL DELAY BETWEEN LOCATIONS</t>
  </si>
  <si>
    <t>CONSTRAINTS</t>
  </si>
  <si>
    <t>Box?</t>
  </si>
</sst>
</file>

<file path=xl/styles.xml><?xml version="1.0" encoding="utf-8"?>
<styleSheet xmlns="http://schemas.openxmlformats.org/spreadsheetml/2006/main">
  <numFmts count="3">
    <numFmt numFmtId="5" formatCode="&quot;$&quot;#,##0_);\(&quot;$&quot;#,##0\)"/>
    <numFmt numFmtId="164" formatCode="0.000%"/>
    <numFmt numFmtId="165" formatCode="0_)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0" fontId="1" fillId="2" borderId="0" applyNumberFormat="0" applyBorder="0" applyAlignment="0">
      <protection locked="0"/>
    </xf>
    <xf numFmtId="0" fontId="6" fillId="28" borderId="2" applyNumberFormat="0" applyAlignment="0" applyProtection="0"/>
    <xf numFmtId="0" fontId="7" fillId="29" borderId="3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2" applyNumberFormat="0" applyAlignment="0" applyProtection="0"/>
    <xf numFmtId="0" fontId="14" fillId="0" borderId="7" applyNumberFormat="0" applyFill="0" applyAlignment="0" applyProtection="0"/>
    <xf numFmtId="0" fontId="15" fillId="35" borderId="0" applyNumberFormat="0" applyBorder="0" applyAlignment="0" applyProtection="0"/>
    <xf numFmtId="0" fontId="1" fillId="36" borderId="8" applyNumberFormat="0" applyFont="0" applyAlignment="0" applyProtection="0"/>
    <xf numFmtId="0" fontId="16" fillId="28" borderId="9" applyNumberFormat="0" applyAlignment="0" applyProtection="0"/>
    <xf numFmtId="0" fontId="17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 applyProtection="1">
      <alignment horizontal="left"/>
    </xf>
    <xf numFmtId="0" fontId="0" fillId="0" borderId="0" xfId="0" applyProtection="1"/>
    <xf numFmtId="164" fontId="0" fillId="0" borderId="0" xfId="0" applyNumberFormat="1" applyProtection="1"/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fill"/>
    </xf>
    <xf numFmtId="0" fontId="0" fillId="0" borderId="0" xfId="0" applyAlignment="1" applyProtection="1">
      <alignment horizontal="center"/>
    </xf>
    <xf numFmtId="165" fontId="0" fillId="0" borderId="0" xfId="0" applyNumberFormat="1" applyProtection="1"/>
    <xf numFmtId="5" fontId="0" fillId="0" borderId="0" xfId="0" applyNumberFormat="1" applyProtection="1"/>
    <xf numFmtId="0" fontId="0" fillId="0" borderId="1" xfId="0" applyBorder="1" applyProtection="1"/>
    <xf numFmtId="0" fontId="0" fillId="0" borderId="1" xfId="0" applyBorder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165" fontId="0" fillId="0" borderId="1" xfId="0" applyNumberFormat="1" applyBorder="1" applyProtection="1"/>
    <xf numFmtId="0" fontId="0" fillId="0" borderId="1" xfId="0" applyBorder="1" applyAlignment="1" applyProtection="1">
      <alignment horizontal="right"/>
    </xf>
    <xf numFmtId="5" fontId="0" fillId="0" borderId="0" xfId="0" applyNumberFormat="1" applyBorder="1" applyProtection="1"/>
    <xf numFmtId="5" fontId="0" fillId="0" borderId="0" xfId="0" applyNumberFormat="1"/>
    <xf numFmtId="5" fontId="0" fillId="0" borderId="0" xfId="0" applyNumberFormat="1" applyBorder="1" applyAlignment="1" applyProtection="1"/>
    <xf numFmtId="0" fontId="0" fillId="0" borderId="1" xfId="0" applyBorder="1" applyAlignment="1" applyProtection="1"/>
    <xf numFmtId="0" fontId="1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5" fontId="1" fillId="2" borderId="0" xfId="27" applyNumberFormat="1" applyAlignment="1">
      <protection locked="0"/>
    </xf>
    <xf numFmtId="0" fontId="2" fillId="0" borderId="0" xfId="25" applyFont="1" applyProtection="1">
      <protection locked="0"/>
    </xf>
    <xf numFmtId="0" fontId="2" fillId="0" borderId="1" xfId="25" applyFont="1" applyBorder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53"/>
  <sheetViews>
    <sheetView showGridLines="0" tabSelected="1" workbookViewId="0"/>
  </sheetViews>
  <sheetFormatPr defaultRowHeight="12.75"/>
  <cols>
    <col min="1" max="1" width="13.7109375" customWidth="1"/>
    <col min="2" max="2" width="8.42578125" customWidth="1"/>
    <col min="3" max="3" width="7.7109375" customWidth="1"/>
    <col min="4" max="4" width="8.28515625" customWidth="1"/>
    <col min="5" max="7" width="7.7109375" customWidth="1"/>
    <col min="8" max="8" width="10.7109375" customWidth="1"/>
    <col min="9" max="9" width="2.7109375" customWidth="1"/>
    <col min="10" max="244" width="9.7109375" customWidth="1"/>
    <col min="245" max="245" width="15.7109375" customWidth="1"/>
    <col min="246" max="246" width="10.7109375" customWidth="1"/>
  </cols>
  <sheetData>
    <row r="1" spans="1:9" ht="12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" customHeight="1">
      <c r="H2" s="6" t="s">
        <v>1</v>
      </c>
    </row>
    <row r="3" spans="1:9" ht="12" customHeight="1">
      <c r="A3" s="2"/>
      <c r="B3" s="10"/>
      <c r="C3" s="10" t="s">
        <v>2</v>
      </c>
      <c r="D3" s="9"/>
      <c r="E3" s="9"/>
      <c r="F3" s="9"/>
      <c r="G3" s="9"/>
      <c r="H3" s="6" t="s">
        <v>3</v>
      </c>
      <c r="I3" s="2"/>
    </row>
    <row r="4" spans="1:9" ht="12" customHeight="1">
      <c r="A4" s="1" t="s">
        <v>4</v>
      </c>
      <c r="B4" s="5"/>
      <c r="C4" s="2"/>
      <c r="D4" s="2"/>
      <c r="E4" s="2"/>
      <c r="F4" s="2"/>
      <c r="G4" s="4" t="s">
        <v>5</v>
      </c>
      <c r="H4" s="6" t="s">
        <v>6</v>
      </c>
      <c r="I4" s="2"/>
    </row>
    <row r="5" spans="1:9" ht="12" customHeight="1">
      <c r="A5" s="10" t="s">
        <v>7</v>
      </c>
      <c r="B5" s="13" t="s">
        <v>8</v>
      </c>
      <c r="C5" s="13" t="s">
        <v>9</v>
      </c>
      <c r="D5" s="17" t="s">
        <v>10</v>
      </c>
      <c r="E5" s="13" t="s">
        <v>11</v>
      </c>
      <c r="F5" s="13" t="s">
        <v>12</v>
      </c>
      <c r="G5" s="13" t="s">
        <v>13</v>
      </c>
      <c r="H5" s="11" t="s">
        <v>14</v>
      </c>
      <c r="I5" s="2"/>
    </row>
    <row r="6" spans="1:9" ht="12" customHeight="1">
      <c r="A6" s="1"/>
      <c r="B6" s="5"/>
      <c r="C6" s="2"/>
      <c r="D6" s="2"/>
      <c r="E6" s="2"/>
      <c r="F6" s="2"/>
      <c r="G6" s="2"/>
      <c r="H6" s="5"/>
      <c r="I6" s="2"/>
    </row>
    <row r="7" spans="1:9" ht="12" customHeight="1">
      <c r="A7" s="4" t="s">
        <v>12</v>
      </c>
      <c r="B7" s="21">
        <v>0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7">
        <v>5000</v>
      </c>
      <c r="I7" s="2"/>
    </row>
    <row r="8" spans="1:9" ht="12" customHeight="1">
      <c r="A8" s="4" t="s">
        <v>15</v>
      </c>
      <c r="B8" s="21">
        <v>0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7">
        <v>5000</v>
      </c>
      <c r="I8" s="2"/>
    </row>
    <row r="9" spans="1:9" ht="12" customHeight="1">
      <c r="A9" s="4" t="s">
        <v>16</v>
      </c>
      <c r="B9" s="21">
        <v>0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7">
        <v>5000</v>
      </c>
      <c r="I9" s="2"/>
    </row>
    <row r="10" spans="1:9" ht="12" customHeight="1">
      <c r="A10" s="4" t="s">
        <v>17</v>
      </c>
      <c r="B10" s="21">
        <v>0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7">
        <v>5000</v>
      </c>
      <c r="I10" s="2"/>
    </row>
    <row r="11" spans="1:9" ht="12" customHeight="1">
      <c r="A11" s="13" t="s">
        <v>18</v>
      </c>
      <c r="B11" s="22">
        <v>0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12">
        <v>5000</v>
      </c>
      <c r="I11" s="2"/>
    </row>
    <row r="12" spans="1:9" ht="12" customHeight="1">
      <c r="A12" s="2"/>
      <c r="B12" s="5"/>
      <c r="C12" s="2"/>
      <c r="D12" s="2"/>
      <c r="E12" s="2"/>
      <c r="F12" s="2"/>
      <c r="G12" s="2"/>
      <c r="H12" s="2"/>
      <c r="I12" s="2"/>
    </row>
    <row r="13" spans="1:9" ht="12" customHeight="1">
      <c r="A13" s="1" t="s">
        <v>19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"/>
      <c r="I13" s="2"/>
    </row>
    <row r="14" spans="1:9" ht="12" customHeight="1">
      <c r="A14" t="s">
        <v>20</v>
      </c>
      <c r="B14" s="15">
        <v>1300</v>
      </c>
      <c r="C14" s="15">
        <v>975</v>
      </c>
      <c r="D14" s="15">
        <v>1000</v>
      </c>
      <c r="E14" s="15">
        <v>1100</v>
      </c>
      <c r="F14" s="15">
        <v>2000</v>
      </c>
      <c r="G14" s="15">
        <v>0</v>
      </c>
      <c r="H14" s="2"/>
      <c r="I14" s="2"/>
    </row>
    <row r="15" spans="1:9" ht="12" customHeight="1">
      <c r="A15" t="s">
        <v>21</v>
      </c>
      <c r="B15" s="14">
        <f t="shared" ref="B15:G15" si="0">B13*B14</f>
        <v>0</v>
      </c>
      <c r="C15" s="14">
        <f t="shared" si="0"/>
        <v>0</v>
      </c>
      <c r="D15" s="14">
        <f t="shared" si="0"/>
        <v>0</v>
      </c>
      <c r="E15" s="14">
        <f t="shared" si="0"/>
        <v>0</v>
      </c>
      <c r="F15" s="14">
        <f t="shared" si="0"/>
        <v>0</v>
      </c>
      <c r="G15" s="16">
        <f t="shared" si="0"/>
        <v>0</v>
      </c>
      <c r="H15" s="14">
        <f>SUM(B15:G15)</f>
        <v>0</v>
      </c>
      <c r="I15" s="2"/>
    </row>
    <row r="16" spans="1:9" ht="12" customHeight="1">
      <c r="I16" s="2"/>
    </row>
    <row r="17" spans="1:9" ht="12" customHeight="1">
      <c r="A17" t="s">
        <v>22</v>
      </c>
      <c r="B17" s="16">
        <f t="shared" ref="B17:G17" si="1">SUMPRODUCT(B27:B31,B7:B11,$H$7:$H$11)*1000*$C$18</f>
        <v>0</v>
      </c>
      <c r="C17" s="16">
        <f t="shared" si="1"/>
        <v>0</v>
      </c>
      <c r="D17" s="16">
        <f t="shared" si="1"/>
        <v>0</v>
      </c>
      <c r="E17" s="16">
        <f t="shared" si="1"/>
        <v>0</v>
      </c>
      <c r="F17" s="16">
        <f t="shared" si="1"/>
        <v>0</v>
      </c>
      <c r="G17" s="16">
        <f t="shared" si="1"/>
        <v>0</v>
      </c>
      <c r="H17" s="8">
        <f>SUM(B17:G17)</f>
        <v>0</v>
      </c>
      <c r="I17" s="2"/>
    </row>
    <row r="18" spans="1:9" ht="12" customHeight="1">
      <c r="A18" s="1" t="s">
        <v>23</v>
      </c>
      <c r="C18" s="3">
        <v>2.7E-4</v>
      </c>
    </row>
    <row r="19" spans="1:9" ht="12" customHeight="1">
      <c r="G19" s="4" t="s">
        <v>24</v>
      </c>
      <c r="H19" s="20">
        <f>H17+H15</f>
        <v>0</v>
      </c>
    </row>
    <row r="20" spans="1:9" ht="12" customHeight="1"/>
    <row r="21" spans="1:9" ht="12" customHeight="1">
      <c r="A21" s="2"/>
      <c r="B21" t="s">
        <v>25</v>
      </c>
      <c r="H21" s="2"/>
      <c r="I21" s="2"/>
    </row>
    <row r="22" spans="1:9" ht="12" customHeight="1">
      <c r="A22" s="2"/>
      <c r="I22" s="2"/>
    </row>
    <row r="23" spans="1:9" ht="12" customHeight="1">
      <c r="A23" s="2"/>
      <c r="B23" s="9"/>
      <c r="C23" s="10" t="s">
        <v>2</v>
      </c>
      <c r="D23" s="9"/>
      <c r="E23" s="9"/>
      <c r="F23" s="9"/>
      <c r="G23" s="9"/>
    </row>
    <row r="24" spans="1:9" ht="12" customHeight="1">
      <c r="A24" s="1" t="s">
        <v>4</v>
      </c>
      <c r="B24" s="5"/>
      <c r="C24" s="5"/>
      <c r="D24" s="5"/>
      <c r="E24" s="5"/>
      <c r="F24" s="5"/>
      <c r="G24" s="4" t="s">
        <v>5</v>
      </c>
      <c r="I24" s="2"/>
    </row>
    <row r="25" spans="1:9" ht="12" customHeight="1">
      <c r="A25" s="10" t="s">
        <v>7</v>
      </c>
      <c r="B25" s="13" t="s">
        <v>8</v>
      </c>
      <c r="C25" s="13" t="s">
        <v>9</v>
      </c>
      <c r="D25" s="17" t="s">
        <v>10</v>
      </c>
      <c r="E25" s="13" t="s">
        <v>11</v>
      </c>
      <c r="F25" s="13" t="s">
        <v>12</v>
      </c>
      <c r="G25" s="13" t="s">
        <v>13</v>
      </c>
      <c r="I25" s="2"/>
    </row>
    <row r="26" spans="1:9" ht="12" customHeight="1">
      <c r="A26" s="5"/>
      <c r="B26" s="5"/>
      <c r="C26" s="5"/>
      <c r="D26" s="5"/>
      <c r="E26" s="5"/>
      <c r="F26" s="5"/>
      <c r="G26" s="5"/>
      <c r="I26" s="2"/>
    </row>
    <row r="27" spans="1:9" ht="12" customHeight="1">
      <c r="A27" s="4" t="s">
        <v>12</v>
      </c>
      <c r="B27" s="7">
        <v>4</v>
      </c>
      <c r="C27" s="7">
        <v>4</v>
      </c>
      <c r="D27" s="7">
        <v>3</v>
      </c>
      <c r="E27" s="7">
        <v>1</v>
      </c>
      <c r="F27" s="7">
        <v>2</v>
      </c>
      <c r="G27" s="7">
        <v>2</v>
      </c>
      <c r="I27" s="2"/>
    </row>
    <row r="28" spans="1:9" ht="12" customHeight="1">
      <c r="A28" s="4" t="s">
        <v>15</v>
      </c>
      <c r="B28" s="7">
        <v>4</v>
      </c>
      <c r="C28" s="7">
        <v>3</v>
      </c>
      <c r="D28" s="7">
        <v>3</v>
      </c>
      <c r="E28" s="7">
        <v>1</v>
      </c>
      <c r="F28" s="7">
        <v>2</v>
      </c>
      <c r="G28" s="7">
        <v>3</v>
      </c>
      <c r="I28" s="2"/>
    </row>
    <row r="29" spans="1:9" ht="12" customHeight="1">
      <c r="A29" s="4" t="s">
        <v>16</v>
      </c>
      <c r="B29" s="7">
        <v>3</v>
      </c>
      <c r="C29" s="7">
        <v>3</v>
      </c>
      <c r="D29" s="7">
        <v>3</v>
      </c>
      <c r="E29" s="7">
        <v>2</v>
      </c>
      <c r="F29" s="7">
        <v>3</v>
      </c>
      <c r="G29" s="7">
        <v>3</v>
      </c>
      <c r="I29" s="2"/>
    </row>
    <row r="30" spans="1:9" ht="12" customHeight="1">
      <c r="A30" s="4" t="s">
        <v>17</v>
      </c>
      <c r="B30" s="7">
        <v>1</v>
      </c>
      <c r="C30" s="7">
        <v>2</v>
      </c>
      <c r="D30" s="7">
        <v>2</v>
      </c>
      <c r="E30" s="7">
        <v>3</v>
      </c>
      <c r="F30" s="7">
        <v>3</v>
      </c>
      <c r="G30" s="7">
        <v>3</v>
      </c>
      <c r="I30" s="2"/>
    </row>
    <row r="31" spans="1:9" ht="12" customHeight="1">
      <c r="A31" s="13" t="s">
        <v>18</v>
      </c>
      <c r="B31" s="12">
        <v>3</v>
      </c>
      <c r="C31" s="12">
        <v>1</v>
      </c>
      <c r="D31" s="12">
        <v>2</v>
      </c>
      <c r="E31" s="12">
        <v>4</v>
      </c>
      <c r="F31" s="12">
        <v>3</v>
      </c>
      <c r="G31" s="12">
        <v>4</v>
      </c>
      <c r="I31" s="2"/>
    </row>
    <row r="32" spans="1:9" ht="12" customHeight="1">
      <c r="I32" s="2"/>
    </row>
    <row r="33" spans="1:9" ht="12" customHeight="1"/>
    <row r="34" spans="1:9" ht="12" customHeight="1">
      <c r="D34" t="s">
        <v>26</v>
      </c>
      <c r="I34" s="2"/>
    </row>
    <row r="35" spans="1:9" ht="12" customHeight="1">
      <c r="I35" s="2"/>
    </row>
    <row r="36" spans="1:9" ht="12" customHeight="1">
      <c r="A36" s="2"/>
      <c r="B36" s="9"/>
      <c r="C36" s="10" t="s">
        <v>2</v>
      </c>
      <c r="D36" s="9"/>
      <c r="E36" s="9"/>
      <c r="F36" s="9"/>
      <c r="G36" s="9"/>
      <c r="I36" s="2"/>
    </row>
    <row r="37" spans="1:9" ht="12" customHeight="1">
      <c r="A37" s="1" t="s">
        <v>4</v>
      </c>
      <c r="B37" s="5"/>
      <c r="C37" s="5"/>
      <c r="D37" s="5"/>
      <c r="E37" s="5"/>
      <c r="F37" s="5"/>
      <c r="G37" s="4" t="s">
        <v>5</v>
      </c>
      <c r="I37" s="2"/>
    </row>
    <row r="38" spans="1:9" ht="12" customHeight="1">
      <c r="A38" s="10" t="s">
        <v>7</v>
      </c>
      <c r="B38" s="13" t="s">
        <v>8</v>
      </c>
      <c r="C38" s="13" t="s">
        <v>9</v>
      </c>
      <c r="D38" s="17" t="s">
        <v>10</v>
      </c>
      <c r="E38" s="13" t="s">
        <v>11</v>
      </c>
      <c r="F38" s="13" t="s">
        <v>12</v>
      </c>
      <c r="G38" s="13" t="s">
        <v>13</v>
      </c>
      <c r="H38" s="13" t="s">
        <v>27</v>
      </c>
      <c r="I38" s="2"/>
    </row>
    <row r="39" spans="1:9" ht="12" customHeight="1">
      <c r="I39" s="2"/>
    </row>
    <row r="40" spans="1:9" ht="12" customHeight="1">
      <c r="A40" s="4" t="s">
        <v>12</v>
      </c>
      <c r="B40" s="18" t="str">
        <f>[1]!WB(B$13,"&gt;=",B7)</f>
        <v>=&gt;=</v>
      </c>
      <c r="C40" s="18" t="str">
        <f>[1]!WB(C$13,"&gt;=",C7)</f>
        <v>=&gt;=</v>
      </c>
      <c r="D40" s="18" t="str">
        <f>[1]!WB(D$13,"&gt;=",D7)</f>
        <v>=&gt;=</v>
      </c>
      <c r="E40" s="18" t="str">
        <f>[1]!WB(E$13,"&gt;=",E7)</f>
        <v>=&gt;=</v>
      </c>
      <c r="F40" s="18" t="str">
        <f>[1]!WB(F$13,"&gt;=",F7)</f>
        <v>=&gt;=</v>
      </c>
      <c r="G40" s="18" t="str">
        <f>[1]!WB(G$13,"&gt;=",G7)</f>
        <v>=&gt;=</v>
      </c>
      <c r="H40" s="18" t="str">
        <f>[1]!WB(SUM(B7:F7),"&gt;=",1)</f>
        <v>Not &gt;=</v>
      </c>
      <c r="I40" s="2"/>
    </row>
    <row r="41" spans="1:9" ht="12" customHeight="1">
      <c r="A41" s="4" t="s">
        <v>15</v>
      </c>
      <c r="B41" s="18" t="str">
        <f>[1]!WB(B$13,"&gt;=",B8)</f>
        <v>=&gt;=</v>
      </c>
      <c r="C41" s="18" t="str">
        <f>[1]!WB(C$13,"&gt;=",C8)</f>
        <v>=&gt;=</v>
      </c>
      <c r="D41" s="18" t="str">
        <f>[1]!WB(D$13,"&gt;=",D8)</f>
        <v>=&gt;=</v>
      </c>
      <c r="E41" s="18" t="str">
        <f>[1]!WB(E$13,"&gt;=",E8)</f>
        <v>=&gt;=</v>
      </c>
      <c r="F41" s="18" t="str">
        <f>[1]!WB(F$13,"&gt;=",F8)</f>
        <v>=&gt;=</v>
      </c>
      <c r="G41" s="18" t="str">
        <f>[1]!WB(G$13,"&gt;=",G8)</f>
        <v>=&gt;=</v>
      </c>
      <c r="H41" s="18" t="str">
        <f>[1]!WB(SUM(B8:F8),"&gt;=",1)</f>
        <v>Not &gt;=</v>
      </c>
    </row>
    <row r="42" spans="1:9" ht="12" customHeight="1">
      <c r="A42" s="4" t="s">
        <v>16</v>
      </c>
      <c r="B42" s="18" t="str">
        <f>[1]!WB(B$13,"&gt;=",B9)</f>
        <v>=&gt;=</v>
      </c>
      <c r="C42" s="18" t="str">
        <f>[1]!WB(C$13,"&gt;=",C9)</f>
        <v>=&gt;=</v>
      </c>
      <c r="D42" s="18" t="str">
        <f>[1]!WB(D$13,"&gt;=",D9)</f>
        <v>=&gt;=</v>
      </c>
      <c r="E42" s="18" t="str">
        <f>[1]!WB(E$13,"&gt;=",E9)</f>
        <v>=&gt;=</v>
      </c>
      <c r="F42" s="18" t="str">
        <f>[1]!WB(F$13,"&gt;=",F9)</f>
        <v>=&gt;=</v>
      </c>
      <c r="G42" s="18" t="str">
        <f>[1]!WB(G$13,"&gt;=",G9)</f>
        <v>=&gt;=</v>
      </c>
      <c r="H42" s="18" t="str">
        <f>[1]!WB(SUM(B9:F9),"&gt;=",1)</f>
        <v>Not &gt;=</v>
      </c>
    </row>
    <row r="43" spans="1:9" ht="12" customHeight="1">
      <c r="A43" s="4" t="s">
        <v>17</v>
      </c>
      <c r="B43" s="18" t="str">
        <f>[1]!WB(B$13,"&gt;=",B10)</f>
        <v>=&gt;=</v>
      </c>
      <c r="C43" s="18" t="str">
        <f>[1]!WB(C$13,"&gt;=",C10)</f>
        <v>=&gt;=</v>
      </c>
      <c r="D43" s="18" t="str">
        <f>[1]!WB(D$13,"&gt;=",D10)</f>
        <v>=&gt;=</v>
      </c>
      <c r="E43" s="18" t="str">
        <f>[1]!WB(E$13,"&gt;=",E10)</f>
        <v>=&gt;=</v>
      </c>
      <c r="F43" s="18" t="str">
        <f>[1]!WB(F$13,"&gt;=",F10)</f>
        <v>=&gt;=</v>
      </c>
      <c r="G43" s="18" t="str">
        <f>[1]!WB(G$13,"&gt;=",G10)</f>
        <v>=&gt;=</v>
      </c>
      <c r="H43" s="18" t="str">
        <f>[1]!WB(SUM(B10:F10),"&gt;=",1)</f>
        <v>Not &gt;=</v>
      </c>
    </row>
    <row r="44" spans="1:9" ht="12" customHeight="1">
      <c r="A44" s="13" t="s">
        <v>18</v>
      </c>
      <c r="B44" s="19" t="str">
        <f>[1]!WB(B$13,"&gt;=",B11)</f>
        <v>=&gt;=</v>
      </c>
      <c r="C44" s="19" t="str">
        <f>[1]!WB(C$13,"&gt;=",C11)</f>
        <v>=&gt;=</v>
      </c>
      <c r="D44" s="19" t="str">
        <f>[1]!WB(D$13,"&gt;=",D11)</f>
        <v>=&gt;=</v>
      </c>
      <c r="E44" s="19" t="str">
        <f>[1]!WB(E$13,"&gt;=",E11)</f>
        <v>=&gt;=</v>
      </c>
      <c r="F44" s="19" t="str">
        <f>[1]!WB(F$13,"&gt;=",F11)</f>
        <v>=&gt;=</v>
      </c>
      <c r="G44" s="19" t="str">
        <f>[1]!WB(G$13,"&gt;=",G11)</f>
        <v>=&gt;=</v>
      </c>
      <c r="H44" s="19" t="str">
        <f>[1]!WB(SUM(B11:F11),"&gt;=",1)</f>
        <v>Not &gt;=</v>
      </c>
    </row>
    <row r="45" spans="1:9" ht="12" customHeight="1"/>
    <row r="46" spans="1:9" ht="12" customHeight="1">
      <c r="B46" s="2"/>
      <c r="C46" s="2"/>
      <c r="E46" s="2"/>
      <c r="F46" s="2"/>
      <c r="G46" s="2"/>
    </row>
    <row r="47" spans="1:9" ht="12" customHeight="1"/>
    <row r="48" spans="1:9" ht="12" customHeight="1"/>
    <row r="49" spans="8:9" ht="12" customHeight="1"/>
    <row r="50" spans="8:9" ht="12" customHeight="1">
      <c r="I50" s="2"/>
    </row>
    <row r="51" spans="8:9" ht="12" customHeight="1">
      <c r="H51" s="2"/>
      <c r="I51" s="2"/>
    </row>
    <row r="52" spans="8:9" ht="12" customHeight="1"/>
    <row r="53" spans="8:9" ht="12" customHeight="1">
      <c r="H53" s="2"/>
      <c r="I53" s="2"/>
    </row>
  </sheetData>
  <phoneticPr fontId="0" type="noConversion"/>
  <printOptions gridLinesSet="0"/>
  <pageMargins left="0.75" right="0.75" top="1" bottom="1" header="0.5" footer="0.5"/>
  <headerFooter alignWithMargins="0">
    <oddHeader>&amp;C&amp;F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LOCKBOX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Gautier Laude</cp:lastModifiedBy>
  <dcterms:created xsi:type="dcterms:W3CDTF">2007-09-17T14:25:39Z</dcterms:created>
  <dcterms:modified xsi:type="dcterms:W3CDTF">2008-09-24T20:27:12Z</dcterms:modified>
</cp:coreProperties>
</file>