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0" yWindow="45" windowWidth="7965" windowHeight="5730"/>
  </bookViews>
  <sheets>
    <sheet name="MARKOWIT" sheetId="1" r:id="rId1"/>
  </sheets>
  <externalReferences>
    <externalReference r:id="rId2"/>
  </externalReferences>
  <definedNames>
    <definedName name="WBMIN">MARKOWIT!$B$16</definedName>
  </definedNames>
  <calcPr calcId="125725"/>
</workbook>
</file>

<file path=xl/calcChain.xml><?xml version="1.0" encoding="utf-8"?>
<calcChain xmlns="http://schemas.openxmlformats.org/spreadsheetml/2006/main">
  <c r="B10" i="1"/>
  <c r="B15"/>
  <c r="B16"/>
  <c r="C10"/>
  <c r="C7"/>
  <c r="C15"/>
  <c r="C8"/>
  <c r="C6"/>
</calcChain>
</file>

<file path=xl/sharedStrings.xml><?xml version="1.0" encoding="utf-8"?>
<sst xmlns="http://schemas.openxmlformats.org/spreadsheetml/2006/main" count="19" uniqueCount="14">
  <si>
    <t>STANDARD MARKOWITZ PORTFOLIO PROBLEM</t>
  </si>
  <si>
    <t>Percentage</t>
  </si>
  <si>
    <t>Upper</t>
  </si>
  <si>
    <t xml:space="preserve">  Covariance Matrix</t>
  </si>
  <si>
    <t>Invested</t>
  </si>
  <si>
    <t>Bound</t>
  </si>
  <si>
    <t>Return</t>
  </si>
  <si>
    <t>Asset 1</t>
  </si>
  <si>
    <t>Asset 2</t>
  </si>
  <si>
    <t>Asset 3</t>
  </si>
  <si>
    <t>% Invested</t>
  </si>
  <si>
    <t>Desired</t>
  </si>
  <si>
    <t>Portfolio</t>
  </si>
  <si>
    <t>Variance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</si>
</sst>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_)"/>
    <numFmt numFmtId="166" formatCode="0.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165" fontId="0" fillId="0" borderId="0" xfId="0" applyNumberFormat="1" applyProtection="1"/>
    <xf numFmtId="164" fontId="1" fillId="0" borderId="0" xfId="0" applyFont="1" applyAlignment="1" applyProtection="1">
      <alignment horizontal="center"/>
      <protection locked="0"/>
    </xf>
    <xf numFmtId="166" fontId="1" fillId="2" borderId="0" xfId="27" applyNumberFormat="1" applyAlignment="1">
      <protection locked="0"/>
    </xf>
    <xf numFmtId="164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0"/>
  <sheetViews>
    <sheetView showGridLines="0" tabSelected="1" workbookViewId="0"/>
  </sheetViews>
  <sheetFormatPr defaultColWidth="9.7109375" defaultRowHeight="12.75"/>
  <cols>
    <col min="1" max="1" width="9.7109375" customWidth="1"/>
    <col min="2" max="2" width="8.7109375" customWidth="1"/>
    <col min="3" max="3" width="6.7109375" customWidth="1"/>
    <col min="4" max="5" width="7.7109375" customWidth="1"/>
    <col min="6" max="6" width="2.7109375" customWidth="1"/>
    <col min="7" max="9" width="7.7109375" customWidth="1"/>
    <col min="10" max="10" width="2.7109375" customWidth="1"/>
    <col min="11" max="11" width="9.7109375" customWidth="1"/>
  </cols>
  <sheetData>
    <row r="1" spans="1:9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/>
    <row r="3" spans="1:9" ht="12" customHeight="1"/>
    <row r="4" spans="1:9" ht="12" customHeight="1">
      <c r="A4" s="2"/>
      <c r="B4" s="3" t="s">
        <v>1</v>
      </c>
      <c r="C4" s="2"/>
      <c r="D4" s="3" t="s">
        <v>2</v>
      </c>
      <c r="E4" s="2"/>
      <c r="F4" s="2"/>
      <c r="G4" s="1" t="s">
        <v>3</v>
      </c>
      <c r="H4" s="2"/>
      <c r="I4" s="2"/>
    </row>
    <row r="5" spans="1:9" ht="12" customHeight="1">
      <c r="A5" s="2"/>
      <c r="B5" s="3" t="s">
        <v>4</v>
      </c>
      <c r="C5" s="2"/>
      <c r="D5" s="3" t="s">
        <v>5</v>
      </c>
      <c r="E5" s="3" t="s">
        <v>6</v>
      </c>
      <c r="F5" s="2"/>
      <c r="G5" s="3" t="s">
        <v>7</v>
      </c>
      <c r="H5" s="3" t="s">
        <v>8</v>
      </c>
      <c r="I5" s="3" t="s">
        <v>9</v>
      </c>
    </row>
    <row r="6" spans="1:9" ht="12" customHeight="1">
      <c r="A6" s="3" t="s">
        <v>7</v>
      </c>
      <c r="B6" s="7">
        <v>1E-3</v>
      </c>
      <c r="C6" s="5" t="str">
        <f>[1]!WB(B6,"&lt;=",D6)</f>
        <v>&lt;=</v>
      </c>
      <c r="D6" s="2">
        <v>0.75</v>
      </c>
      <c r="E6" s="2">
        <v>0.3</v>
      </c>
      <c r="F6" s="2"/>
      <c r="G6" s="4">
        <v>3</v>
      </c>
      <c r="H6" s="4">
        <v>1</v>
      </c>
      <c r="I6" s="4">
        <v>-0.5</v>
      </c>
    </row>
    <row r="7" spans="1:9" ht="12" customHeight="1">
      <c r="A7" s="3" t="s">
        <v>8</v>
      </c>
      <c r="B7" s="7">
        <v>2E-3</v>
      </c>
      <c r="C7" s="5" t="str">
        <f>[1]!WB(B7,"&lt;=",D7)</f>
        <v>&lt;=</v>
      </c>
      <c r="D7" s="2">
        <v>0.75</v>
      </c>
      <c r="E7" s="2">
        <v>0.2</v>
      </c>
      <c r="F7" s="2"/>
      <c r="G7" s="4">
        <v>1</v>
      </c>
      <c r="H7" s="4">
        <v>2</v>
      </c>
      <c r="I7" s="4">
        <v>-0.4</v>
      </c>
    </row>
    <row r="8" spans="1:9" ht="12" customHeight="1">
      <c r="A8" s="3" t="s">
        <v>9</v>
      </c>
      <c r="B8" s="7">
        <v>3.0000000000000001E-3</v>
      </c>
      <c r="C8" s="5" t="str">
        <f>[1]!WB(B8,"&lt;=",D8)</f>
        <v>&lt;=</v>
      </c>
      <c r="D8" s="2">
        <v>0.75</v>
      </c>
      <c r="E8" s="2">
        <v>0.08</v>
      </c>
      <c r="F8" s="2"/>
      <c r="G8" s="4">
        <v>-0.5</v>
      </c>
      <c r="H8" s="4">
        <v>-0.4</v>
      </c>
      <c r="I8" s="4">
        <v>1</v>
      </c>
    </row>
    <row r="9" spans="1:9" ht="12" customHeight="1">
      <c r="A9" s="2"/>
      <c r="B9" s="2"/>
      <c r="C9" s="2"/>
      <c r="D9" s="2"/>
      <c r="E9" s="2"/>
      <c r="F9" s="2"/>
      <c r="G9" s="2"/>
      <c r="H9" s="2"/>
      <c r="I9" s="2"/>
    </row>
    <row r="10" spans="1:9" ht="12" customHeight="1">
      <c r="A10" s="1" t="s">
        <v>10</v>
      </c>
      <c r="B10" s="2">
        <f>SUM(B6:B8)</f>
        <v>6.0000000000000001E-3</v>
      </c>
      <c r="C10" s="5" t="str">
        <f>[1]!WB(B10,"=",D10)</f>
        <v>Not =</v>
      </c>
      <c r="D10" s="2">
        <v>1</v>
      </c>
      <c r="E10" s="2"/>
      <c r="F10" s="2"/>
      <c r="G10" s="2"/>
      <c r="H10" s="2"/>
      <c r="I10" s="2"/>
    </row>
    <row r="11" spans="1:9" ht="12" customHeight="1"/>
    <row r="12" spans="1:9" ht="12" customHeight="1"/>
    <row r="13" spans="1:9" ht="12" customHeight="1">
      <c r="A13" s="2"/>
      <c r="B13" s="2"/>
      <c r="C13" s="2"/>
      <c r="D13" s="3" t="s">
        <v>11</v>
      </c>
      <c r="E13" s="2"/>
      <c r="F13" s="2"/>
      <c r="G13" s="2"/>
      <c r="H13" s="2"/>
      <c r="I13" s="2"/>
    </row>
    <row r="14" spans="1:9" ht="12" customHeight="1">
      <c r="A14" s="3" t="s">
        <v>12</v>
      </c>
      <c r="B14" s="2"/>
      <c r="C14" s="2"/>
      <c r="D14" s="3" t="s">
        <v>6</v>
      </c>
      <c r="E14" s="2"/>
      <c r="F14" s="2"/>
      <c r="G14" s="2"/>
      <c r="H14" s="2"/>
      <c r="I14" s="2"/>
    </row>
    <row r="15" spans="1:9" ht="12" customHeight="1">
      <c r="A15" s="3" t="s">
        <v>6</v>
      </c>
      <c r="B15" s="2">
        <f>B6*E6+B7*E7+B8*E8</f>
        <v>9.3999999999999997E-4</v>
      </c>
      <c r="C15" s="5" t="str">
        <f>[1]!WB(B15,"&gt;=",D15)</f>
        <v>Not &gt;=</v>
      </c>
      <c r="D15" s="2">
        <v>0.15</v>
      </c>
      <c r="E15" s="2"/>
      <c r="F15" s="2"/>
      <c r="G15" s="2"/>
      <c r="H15" s="2"/>
      <c r="I15" s="2"/>
    </row>
    <row r="16" spans="1:9" ht="12" customHeight="1">
      <c r="A16" s="3" t="s">
        <v>13</v>
      </c>
      <c r="B16" s="6">
        <f>(G6*B6^2+G7*B6*B7+G8*B6*B8)+(H6*B7*B6+H7*B7^2+H8*B7*B8)+(I6*B6*B8+I7*B7*B8+I8*B8^2)</f>
        <v>1.6200000000000001E-5</v>
      </c>
      <c r="C16" s="2"/>
      <c r="D16" s="2"/>
      <c r="E16" s="2"/>
      <c r="F16" s="2"/>
      <c r="G16" s="2"/>
      <c r="H16" s="2"/>
      <c r="I16" s="2"/>
    </row>
    <row r="17" ht="12" customHeight="1"/>
    <row r="18" ht="12" customHeight="1"/>
    <row r="19" ht="12" customHeight="1"/>
    <row r="20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MARKOWIT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2007-09-17T14:25:53Z</dcterms:created>
  <dcterms:modified xsi:type="dcterms:W3CDTF">2008-09-24T20:27:19Z</dcterms:modified>
</cp:coreProperties>
</file>