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0" windowWidth="7890" windowHeight="5745"/>
  </bookViews>
  <sheets>
    <sheet name="MEDIA" sheetId="1" r:id="rId1"/>
  </sheets>
  <externalReferences>
    <externalReference r:id="rId2"/>
  </externalReferences>
  <definedNames>
    <definedName name="A_">MEDIA!$H$9:$H$13</definedName>
    <definedName name="B_">MEDIA!$H$17</definedName>
    <definedName name="C_">MEDIA!$B$16:$G$16</definedName>
    <definedName name="WBMIN">MEDIA!$H$17</definedName>
  </definedNames>
  <calcPr calcId="125725"/>
</workbook>
</file>

<file path=xl/calcChain.xml><?xml version="1.0" encoding="utf-8"?>
<calcChain xmlns="http://schemas.openxmlformats.org/spreadsheetml/2006/main">
  <c r="H17" i="1"/>
  <c r="B15"/>
  <c r="C15"/>
  <c r="D15"/>
  <c r="E15"/>
  <c r="F15"/>
  <c r="G15"/>
  <c r="F16"/>
  <c r="D16"/>
  <c r="B16"/>
  <c r="G16"/>
  <c r="E16"/>
  <c r="C16"/>
</calcChain>
</file>

<file path=xl/sharedStrings.xml><?xml version="1.0" encoding="utf-8"?>
<sst xmlns="http://schemas.openxmlformats.org/spreadsheetml/2006/main" count="21" uniqueCount="21">
  <si>
    <t>OPTIMAL MEDIA BUYING</t>
  </si>
  <si>
    <t xml:space="preserve">     Exposure per Dollar by Market and Medium ($ Thousands)</t>
  </si>
  <si>
    <t>Target Markets</t>
  </si>
  <si>
    <t xml:space="preserve">     Dollars</t>
  </si>
  <si>
    <t>Group1</t>
  </si>
  <si>
    <t>Group2</t>
  </si>
  <si>
    <t>Group3</t>
  </si>
  <si>
    <t>Group4</t>
  </si>
  <si>
    <t>Group5</t>
  </si>
  <si>
    <t>Group6</t>
  </si>
  <si>
    <t xml:space="preserve">   Allocated</t>
  </si>
  <si>
    <t>Media</t>
  </si>
  <si>
    <t>Times</t>
  </si>
  <si>
    <t>Mirror</t>
  </si>
  <si>
    <t>Tribune</t>
  </si>
  <si>
    <t>Herald</t>
  </si>
  <si>
    <t>Post</t>
  </si>
  <si>
    <t>Exposures</t>
  </si>
  <si>
    <t>Met?</t>
  </si>
  <si>
    <t>TOTAL COST:</t>
  </si>
  <si>
    <t>Requirement:</t>
  </si>
</sst>
</file>

<file path=xl/styles.xml><?xml version="1.0" encoding="utf-8"?>
<styleSheet xmlns="http://schemas.openxmlformats.org/spreadsheetml/2006/main">
  <numFmts count="3">
    <numFmt numFmtId="7" formatCode="&quot;$&quot;#,##0.00_);\(&quot;$&quot;#,##0.00\)"/>
    <numFmt numFmtId="164" formatCode="0.00_)"/>
    <numFmt numFmtId="165" formatCode="0.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1" fillId="2" borderId="0" applyNumberFormat="0" applyBorder="0" applyAlignment="0">
      <protection locked="0"/>
    </xf>
    <xf numFmtId="0" fontId="6" fillId="28" borderId="4" applyNumberFormat="0" applyAlignment="0" applyProtection="0"/>
    <xf numFmtId="0" fontId="7" fillId="29" borderId="5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4" applyNumberFormat="0" applyAlignment="0" applyProtection="0"/>
    <xf numFmtId="0" fontId="14" fillId="0" borderId="9" applyNumberFormat="0" applyFill="0" applyAlignment="0" applyProtection="0"/>
    <xf numFmtId="0" fontId="15" fillId="35" borderId="0" applyNumberFormat="0" applyBorder="0" applyAlignment="0" applyProtection="0"/>
    <xf numFmtId="0" fontId="1" fillId="36" borderId="10" applyNumberFormat="0" applyFont="0" applyAlignment="0" applyProtection="0"/>
    <xf numFmtId="0" fontId="16" fillId="28" borderId="11" applyNumberFormat="0" applyAlignment="0" applyProtection="0"/>
    <xf numFmtId="0" fontId="17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fill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165" fontId="0" fillId="0" borderId="0" xfId="0" applyNumberFormat="1" applyProtection="1"/>
    <xf numFmtId="0" fontId="0" fillId="0" borderId="0" xfId="0" applyAlignment="1" applyProtection="1"/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0" fontId="0" fillId="0" borderId="2" xfId="0" applyBorder="1" applyAlignment="1" applyProtection="1">
      <alignment horizontal="right"/>
    </xf>
    <xf numFmtId="7" fontId="1" fillId="2" borderId="3" xfId="27" applyNumberFormat="1" applyBorder="1" applyAlignment="1">
      <protection locked="0"/>
    </xf>
    <xf numFmtId="0" fontId="0" fillId="0" borderId="0" xfId="0" applyAlignment="1" applyProtection="1">
      <alignment horizontal="center"/>
      <protection locked="0"/>
    </xf>
    <xf numFmtId="164" fontId="2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17"/>
  <sheetViews>
    <sheetView showGridLines="0" tabSelected="1" workbookViewId="0"/>
  </sheetViews>
  <sheetFormatPr defaultRowHeight="12.75"/>
  <cols>
    <col min="1" max="1" width="11.5703125" customWidth="1"/>
    <col min="2" max="7" width="6.7109375" customWidth="1"/>
    <col min="8" max="8" width="12.7109375" customWidth="1"/>
    <col min="9" max="9" width="2.7109375" customWidth="1"/>
    <col min="10" max="246" width="10.7109375" customWidth="1"/>
    <col min="247" max="249" width="16.710937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8" t="s">
        <v>1</v>
      </c>
      <c r="B3" s="9"/>
      <c r="C3" s="9"/>
      <c r="D3" s="9"/>
      <c r="E3" s="9"/>
      <c r="F3" s="9"/>
      <c r="G3" s="9"/>
      <c r="H3" s="2"/>
    </row>
    <row r="4" spans="1:8">
      <c r="A4" s="3"/>
      <c r="H4" s="2"/>
    </row>
    <row r="5" spans="1:8">
      <c r="A5" s="2"/>
      <c r="B5" s="2"/>
      <c r="C5" s="2"/>
      <c r="D5" s="1" t="s">
        <v>2</v>
      </c>
      <c r="E5" s="2"/>
      <c r="F5" s="2"/>
      <c r="G5" s="2"/>
      <c r="H5" s="4" t="s">
        <v>3</v>
      </c>
    </row>
    <row r="6" spans="1:8">
      <c r="A6" s="2"/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4" t="s">
        <v>10</v>
      </c>
    </row>
    <row r="7" spans="1:8">
      <c r="A7" s="1" t="s">
        <v>11</v>
      </c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1" t="s">
        <v>12</v>
      </c>
      <c r="B9" s="2">
        <v>0</v>
      </c>
      <c r="C9" s="2">
        <v>10</v>
      </c>
      <c r="D9" s="2">
        <v>5</v>
      </c>
      <c r="E9" s="2">
        <v>50</v>
      </c>
      <c r="F9" s="2">
        <v>5</v>
      </c>
      <c r="G9" s="2">
        <v>0</v>
      </c>
      <c r="H9" s="13">
        <v>0</v>
      </c>
    </row>
    <row r="10" spans="1:8">
      <c r="A10" s="1" t="s">
        <v>13</v>
      </c>
      <c r="B10" s="2">
        <v>0</v>
      </c>
      <c r="C10" s="2">
        <v>10</v>
      </c>
      <c r="D10" s="2">
        <v>30</v>
      </c>
      <c r="E10" s="2">
        <v>5</v>
      </c>
      <c r="F10" s="2">
        <v>10</v>
      </c>
      <c r="G10" s="2">
        <v>0</v>
      </c>
      <c r="H10" s="13">
        <v>0</v>
      </c>
    </row>
    <row r="11" spans="1:8">
      <c r="A11" s="1" t="s">
        <v>14</v>
      </c>
      <c r="B11" s="2">
        <v>20</v>
      </c>
      <c r="C11" s="2">
        <v>0</v>
      </c>
      <c r="D11" s="2">
        <v>0</v>
      </c>
      <c r="E11" s="2">
        <v>0</v>
      </c>
      <c r="F11" s="2">
        <v>0</v>
      </c>
      <c r="G11" s="2">
        <v>5</v>
      </c>
      <c r="H11" s="13">
        <v>0</v>
      </c>
    </row>
    <row r="12" spans="1:8">
      <c r="A12" s="1" t="s">
        <v>15</v>
      </c>
      <c r="B12" s="2">
        <v>10</v>
      </c>
      <c r="C12" s="2">
        <v>0</v>
      </c>
      <c r="D12" s="2">
        <v>0</v>
      </c>
      <c r="E12" s="2">
        <v>0</v>
      </c>
      <c r="F12" s="2">
        <v>0</v>
      </c>
      <c r="G12" s="2">
        <v>5</v>
      </c>
      <c r="H12" s="13">
        <v>0</v>
      </c>
    </row>
    <row r="13" spans="1:8">
      <c r="A13" s="1" t="s">
        <v>16</v>
      </c>
      <c r="B13" s="2">
        <v>0</v>
      </c>
      <c r="C13" s="2">
        <v>5</v>
      </c>
      <c r="D13" s="2">
        <v>5</v>
      </c>
      <c r="E13" s="2">
        <v>10</v>
      </c>
      <c r="F13" s="2">
        <v>10</v>
      </c>
      <c r="G13" s="2">
        <v>5</v>
      </c>
      <c r="H13" s="13">
        <v>0</v>
      </c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1" t="s">
        <v>17</v>
      </c>
      <c r="B15" s="7">
        <f t="shared" ref="B15:G15" si="0">SUMPRODUCT(B9:B13,$H9:$H13)</f>
        <v>0</v>
      </c>
      <c r="C15" s="7">
        <f t="shared" si="0"/>
        <v>0</v>
      </c>
      <c r="D15" s="7">
        <f t="shared" si="0"/>
        <v>0</v>
      </c>
      <c r="E15" s="7">
        <f t="shared" si="0"/>
        <v>0</v>
      </c>
      <c r="F15" s="7">
        <f t="shared" si="0"/>
        <v>0</v>
      </c>
      <c r="G15" s="7">
        <f t="shared" si="0"/>
        <v>0</v>
      </c>
      <c r="H15" s="3"/>
    </row>
    <row r="16" spans="1:8">
      <c r="A16" s="1" t="s">
        <v>18</v>
      </c>
      <c r="B16" s="12" t="str">
        <f>[1]!WB(B15,"&gt;=",B17)</f>
        <v>Not &gt;=</v>
      </c>
      <c r="C16" s="12" t="str">
        <f>[1]!WB(C15,"&gt;=",C17)</f>
        <v>Not &gt;=</v>
      </c>
      <c r="D16" s="12" t="str">
        <f>[1]!WB(D15,"&gt;=",D17)</f>
        <v>Not &gt;=</v>
      </c>
      <c r="E16" s="12" t="str">
        <f>[1]!WB(E15,"&gt;=",E17)</f>
        <v>Not &gt;=</v>
      </c>
      <c r="F16" s="12" t="str">
        <f>[1]!WB(F15,"&gt;=",F17)</f>
        <v>Not &gt;=</v>
      </c>
      <c r="G16" s="12" t="str">
        <f>[1]!WB(G15,"&gt;=",G17)</f>
        <v>Not &gt;=</v>
      </c>
      <c r="H16" s="10" t="s">
        <v>19</v>
      </c>
    </row>
    <row r="17" spans="1:8">
      <c r="A17" s="1" t="s">
        <v>20</v>
      </c>
      <c r="B17" s="6">
        <v>25</v>
      </c>
      <c r="C17" s="6">
        <v>40</v>
      </c>
      <c r="D17" s="6">
        <v>60</v>
      </c>
      <c r="E17" s="6">
        <v>120</v>
      </c>
      <c r="F17" s="6">
        <v>40</v>
      </c>
      <c r="G17" s="6">
        <v>11</v>
      </c>
      <c r="H17" s="11">
        <f>SUM(H9:H13)</f>
        <v>0</v>
      </c>
    </row>
  </sheetData>
  <phoneticPr fontId="0" type="noConversion"/>
  <printOptions gridLinesSet="0"/>
  <pageMargins left="0.75" right="0.75" top="1" bottom="1" header="0.5" footer="0.5"/>
  <headerFooter alignWithMargins="0">
    <oddHeader>&amp;C&amp;F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MEDIA</vt:lpstr>
      <vt:lpstr>A_</vt:lpstr>
      <vt:lpstr>B_</vt:lpstr>
      <vt:lpstr>C_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2007-09-17T14:26:06Z</dcterms:created>
  <dcterms:modified xsi:type="dcterms:W3CDTF">2008-09-24T20:27:26Z</dcterms:modified>
</cp:coreProperties>
</file>