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ransit\"/>
    </mc:Choice>
  </mc:AlternateContent>
  <xr:revisionPtr revIDLastSave="0" documentId="13_ncr:1_{03E2770E-1753-42AA-9584-C3003F3F6AAD}" xr6:coauthVersionLast="37" xr6:coauthVersionMax="37" xr10:uidLastSave="{00000000-0000-0000-0000-000000000000}"/>
  <bookViews>
    <workbookView xWindow="0" yWindow="0" windowWidth="19200" windowHeight="11535" xr2:uid="{95C3C037-EAF0-44A4-BEB0-07073ACCD1A9}"/>
  </bookViews>
  <sheets>
    <sheet name="signpower model" sheetId="2" r:id="rId1"/>
    <sheet name="Lingo model" sheetId="1" r:id="rId2"/>
  </sheets>
  <externalReferences>
    <externalReference r:id="rId3"/>
  </externalReferences>
  <definedNames>
    <definedName name="WBASSTRARG">1</definedName>
    <definedName name="WBFREEdeliver">'signpower model'!$E$20:$L$20</definedName>
    <definedName name="WBFREEFreeFlow">'signpower model'!$E$32:$O$32</definedName>
    <definedName name="WBGLOBAL">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" i="2" l="1"/>
  <c r="K26" i="2"/>
  <c r="J26" i="2"/>
  <c r="I26" i="2"/>
  <c r="H26" i="2"/>
  <c r="G26" i="2"/>
  <c r="F26" i="2"/>
  <c r="E26" i="2"/>
  <c r="L24" i="2"/>
  <c r="K24" i="2"/>
  <c r="J24" i="2"/>
  <c r="I24" i="2"/>
  <c r="H24" i="2"/>
  <c r="G24" i="2"/>
  <c r="F24" i="2"/>
  <c r="E24" i="2"/>
  <c r="L25" i="2"/>
  <c r="E39" i="2"/>
  <c r="I25" i="2"/>
  <c r="J25" i="2"/>
  <c r="I39" i="2"/>
  <c r="J39" i="2"/>
  <c r="K39" i="2"/>
  <c r="E25" i="2"/>
  <c r="F25" i="2"/>
  <c r="G25" i="2"/>
  <c r="H25" i="2"/>
  <c r="H39" i="2"/>
  <c r="M39" i="2"/>
  <c r="N39" i="2"/>
  <c r="L39" i="2"/>
  <c r="K25" i="2"/>
  <c r="O39" i="2"/>
  <c r="F39" i="2"/>
  <c r="G39" i="2"/>
  <c r="H40" i="2" l="1"/>
  <c r="F40" i="2"/>
  <c r="G40" i="2"/>
  <c r="N40" i="2"/>
  <c r="L40" i="2"/>
  <c r="M40" i="2"/>
  <c r="E40" i="2"/>
  <c r="K40" i="2"/>
  <c r="J40" i="2"/>
  <c r="O40" i="2"/>
  <c r="I40" i="2"/>
  <c r="L18" i="2"/>
  <c r="K18" i="2"/>
  <c r="J18" i="2"/>
  <c r="I18" i="2"/>
  <c r="I37" i="2" s="1"/>
  <c r="H18" i="2"/>
  <c r="H37" i="2" s="1"/>
  <c r="G18" i="2"/>
  <c r="F18" i="2"/>
  <c r="E37" i="2" s="1"/>
  <c r="E18" i="2"/>
  <c r="L21" i="2"/>
  <c r="L17" i="2"/>
  <c r="I21" i="2"/>
  <c r="F22" i="2"/>
  <c r="L16" i="2"/>
  <c r="I38" i="2"/>
  <c r="E38" i="2"/>
  <c r="F17" i="2"/>
  <c r="E16" i="2"/>
  <c r="G17" i="2"/>
  <c r="L22" i="2"/>
  <c r="E22" i="2"/>
  <c r="F16" i="2"/>
  <c r="K22" i="2"/>
  <c r="K17" i="2"/>
  <c r="J22" i="2"/>
  <c r="H21" i="2"/>
  <c r="H16" i="2"/>
  <c r="E21" i="2"/>
  <c r="H22" i="2"/>
  <c r="J21" i="2"/>
  <c r="K16" i="2"/>
  <c r="F21" i="2"/>
  <c r="I22" i="2"/>
  <c r="G16" i="2"/>
  <c r="I17" i="2"/>
  <c r="J17" i="2"/>
  <c r="G21" i="2"/>
  <c r="J16" i="2"/>
  <c r="H17" i="2"/>
  <c r="I16" i="2"/>
  <c r="G22" i="2"/>
  <c r="E17" i="2"/>
  <c r="H38" i="2"/>
  <c r="K21" i="2"/>
  <c r="F37" i="2" l="1"/>
  <c r="G37" i="2"/>
  <c r="L37" i="2"/>
  <c r="J37" i="2"/>
  <c r="N37" i="2"/>
  <c r="K37" i="2"/>
  <c r="M37" i="2"/>
  <c r="O37" i="2"/>
  <c r="G38" i="2"/>
  <c r="F38" i="2"/>
  <c r="N38" i="2"/>
  <c r="M38" i="2"/>
  <c r="L38" i="2"/>
  <c r="O38" i="2"/>
  <c r="K38" i="2"/>
  <c r="J38" i="2"/>
</calcChain>
</file>

<file path=xl/sharedStrings.xml><?xml version="1.0" encoding="utf-8"?>
<sst xmlns="http://schemas.openxmlformats.org/spreadsheetml/2006/main" count="127" uniqueCount="105">
  <si>
    <t>MODEL:</t>
  </si>
  <si>
    <t>! Network equilibrium.                              ( NetEqlx):</t>
  </si>
  <si>
    <t xml:space="preserve"> Find equilibrium flows over arcs in a network, given</t>
  </si>
  <si>
    <t xml:space="preserve">   demands at each node,</t>
  </si>
  <si>
    <t xml:space="preserve">   bounds on pressures at each node,</t>
  </si>
  <si>
    <t xml:space="preserve">   resistance characteristics of pipes connecting the nodes,</t>
  </si>
  <si>
    <t xml:space="preserve"> Direction of flow over each pipe not known beforehand;</t>
  </si>
  <si>
    <t>! Keywords: Distribution, Electricity Distribution, Equilibrium,</t>
  </si>
  <si>
    <t xml:space="preserve">      Gas Distribution, Network Flow, SignPower function;</t>
  </si>
  <si>
    <t xml:space="preserve">! Reference: </t>
  </si>
  <si>
    <t xml:space="preserve">   Hansen, C., K. Madsen, and H. Nielsen(1991), "Optimization of Pipe Networks"</t>
  </si>
  <si>
    <t xml:space="preserve">  Math. Prog. vol. 52, no.1, pp. 45-58;</t>
  </si>
  <si>
    <t>! Best performance is with the settings:</t>
  </si>
  <si>
    <t xml:space="preserve">   LINGO  | Options... | Global Solver |  on</t>
  </si>
  <si>
    <t xml:space="preserve">   LINGO  | Options... | Global Solver | Multistart Attempts |  off;</t>
  </si>
  <si>
    <t xml:space="preserve"> SETS:</t>
  </si>
  <si>
    <t xml:space="preserve">  NODE: DL, DU, PL, PU, P, DELIVER;  ! P = Pressure at this node;</t>
  </si>
  <si>
    <t xml:space="preserve">  ARC( NODE, NODE): R, FLO, ! FLO =  Flow on this arc;</t>
  </si>
  <si>
    <t xml:space="preserve">        FLOF, FLOB;         ! Forward or backward;</t>
  </si>
  <si>
    <t xml:space="preserve"> ENDSETS</t>
  </si>
  <si>
    <t xml:space="preserve"> DATA:</t>
  </si>
  <si>
    <t xml:space="preserve">  NODE =    A,    B,    C,    D,    E,    F,   G,    H;</t>
  </si>
  <si>
    <t xml:space="preserve">  ! Lower &amp; upper limits on demand at each node;</t>
  </si>
  <si>
    <t xml:space="preserve">    DL =    1     2     4     6     8     7 -9999 -9999;</t>
  </si>
  <si>
    <t xml:space="preserve">    DU =    1     2     4     6     8     7  9999  9999;</t>
  </si>
  <si>
    <t xml:space="preserve">  ! Lower &amp; upper limits on pressure at each node;</t>
  </si>
  <si>
    <t xml:space="preserve">    PL =    0     0     0     0     0     0   240   240;</t>
  </si>
  <si>
    <t xml:space="preserve">    PU = 9999  9999  9999  9999  9999  9999   240   240;</t>
  </si>
  <si>
    <t xml:space="preserve"> ! The arcs available and their resistance parameter;</t>
  </si>
  <si>
    <t xml:space="preserve"> ARC = B A, C A, C B, D C, E D, F D, G D, F E, H E, G F, H F;</t>
  </si>
  <si>
    <t xml:space="preserve">   R =  1,   25,   1,   3,  18,  45,   1,  12,   1,  30,   1;</t>
  </si>
  <si>
    <t>PPAM = 1; ! Compressibility parameter;</t>
  </si>
  <si>
    <t>!For incompressible fluids and electricity: PPAM = 1, for gases: PPAM = 2;</t>
  </si>
  <si>
    <t>FPAM = 1.852;  !Resistance due to flow parameter;</t>
  </si>
  <si>
    <t>!        electrical networks:   FPAM = 1;</t>
  </si>
  <si>
    <t xml:space="preserve">!        other fluids:  1.8 &lt;= FPAM &lt;= 2; </t>
  </si>
  <si>
    <t>!   For simple optimization networks: FPAM=0, for arcs with flow&gt;=0;</t>
  </si>
  <si>
    <t>ENDDATA</t>
  </si>
  <si>
    <t xml:space="preserve"> @FOR( NODE( K):  ! For each node K;</t>
  </si>
  <si>
    <t xml:space="preserve">    ! Bound the pressure;</t>
  </si>
  <si>
    <t xml:space="preserve">     @BND( PL(K), P(K), PU(K));</t>
  </si>
  <si>
    <t xml:space="preserve"> ! Flow in = amount delivered + flow out;</t>
  </si>
  <si>
    <t xml:space="preserve">     @SUM( ARC( I, K): FLO( I, K)) = DELIVER( K) +</t>
  </si>
  <si>
    <t xml:space="preserve">     @SUM( ARC( K, J): FLO( K, J));</t>
  </si>
  <si>
    <t xml:space="preserve"> ! Bound on amount delivered at each node;</t>
  </si>
  <si>
    <t xml:space="preserve">     @FREE( DELIVER(k));</t>
  </si>
  <si>
    <t xml:space="preserve">     @BND( DL(K), DELIVER(K), DU(K));</t>
  </si>
  <si>
    <t xml:space="preserve">     );</t>
  </si>
  <si>
    <t xml:space="preserve">  </t>
  </si>
  <si>
    <t xml:space="preserve"> @FOR( ARC( I, J):</t>
  </si>
  <si>
    <t xml:space="preserve">   ! Flow can go either way;</t>
  </si>
  <si>
    <t xml:space="preserve">    @FREE( FLO(I,J));</t>
  </si>
  <si>
    <t>! Relate pressures at 2 ends to flow over arc;</t>
  </si>
  <si>
    <t xml:space="preserve">   P(I)^ PPAM - P(J)^ PPAM =</t>
  </si>
  <si>
    <t>! Alternative 1;</t>
  </si>
  <si>
    <t xml:space="preserve">!      R(I,J) * @SIGN(FLO(I,J))* @ABS( FLO(I,J))^ FPAM; </t>
  </si>
  <si>
    <t>! Alternative 2, gets rid of @SIGN( );</t>
  </si>
  <si>
    <t>!      R(I,J) * FLO(I,J)* @ABS( FLO(I,J))^(FPAM-1);</t>
  </si>
  <si>
    <t>! Alternative 3, get rid of @ABS( ) and @SIGN( ) but add complementarity constraint;</t>
  </si>
  <si>
    <t>!     R(I,J) * ( FLOF(I,J)^FPAM - FLOB(I,J)^FPAM);</t>
  </si>
  <si>
    <t xml:space="preserve">!     FLO(I,J) = FLOF(I,J) - FLOB(I,J); </t>
  </si>
  <si>
    <t>!     FLOF(I,J)*FLOB(I,J) = 0;</t>
  </si>
  <si>
    <t>! Alternative 4, use SIGNPOWER function;</t>
  </si>
  <si>
    <t xml:space="preserve">      R(I,J) * @SIGNPOWER(FLO(I,J), FPAM); </t>
  </si>
  <si>
    <t xml:space="preserve">      );</t>
  </si>
  <si>
    <t>END</t>
  </si>
  <si>
    <t>A</t>
  </si>
  <si>
    <t>B</t>
  </si>
  <si>
    <t>C</t>
  </si>
  <si>
    <t>D</t>
  </si>
  <si>
    <t>E</t>
  </si>
  <si>
    <t>F</t>
  </si>
  <si>
    <t>G</t>
  </si>
  <si>
    <t>H</t>
  </si>
  <si>
    <t>DU (Upper Limit)</t>
  </si>
  <si>
    <t>PL (Lower Limit)</t>
  </si>
  <si>
    <t>PU (Upper Limit)</t>
  </si>
  <si>
    <t>Pressures:</t>
  </si>
  <si>
    <t xml:space="preserve">  Pressure^PPAM</t>
  </si>
  <si>
    <t>ARC : From Node:</t>
  </si>
  <si>
    <t>Equilibrium flow in a network.</t>
  </si>
  <si>
    <t>Flow_Out, including demand:</t>
  </si>
  <si>
    <t xml:space="preserve">   P(I)^ PPAM - P(J)^ PPAM = R(I,J) * @SIGNPOWER(FLO(I,J), FPAM); </t>
  </si>
  <si>
    <t>Pressure difference:</t>
  </si>
  <si>
    <t>NODE:</t>
  </si>
  <si>
    <t>PPAM (Compressibility Parameter):</t>
  </si>
  <si>
    <t>P (Pressure at this node):</t>
  </si>
  <si>
    <t>DELIVER:</t>
  </si>
  <si>
    <t>Bounds on amount at each node:</t>
  </si>
  <si>
    <t>Bounds on pressure:</t>
  </si>
  <si>
    <t>Flow_In:</t>
  </si>
  <si>
    <t xml:space="preserve">  They must be equal:</t>
  </si>
  <si>
    <t>Relate pressures at 2 ends to flow over arc.</t>
  </si>
  <si>
    <t>Resistance*Flow^FPAM:</t>
  </si>
  <si>
    <t>FLO (Flow on this arc):</t>
  </si>
  <si>
    <t>FPAM (Resistance due to flow parameter):</t>
  </si>
  <si>
    <t>Compute Sign(flow)*abs(flow)^FPAM:</t>
  </si>
  <si>
    <t>Deliver demands: DL (Lower Limit)</t>
  </si>
  <si>
    <t>Nodes of network and related values:</t>
  </si>
  <si>
    <t>Arcs of network and related values:</t>
  </si>
  <si>
    <t>R  (Resistance parameter):</t>
  </si>
  <si>
    <t>Flow on arc is related to pressure difference</t>
  </si>
  <si>
    <t>between end nodes by equation:</t>
  </si>
  <si>
    <t>Keywords: Distribution, Electricity Distribution, Equilibrium, Gas Distribution, Network Flow, SignPower function;</t>
  </si>
  <si>
    <t>To Node: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</si>
</sst>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0.000000"/>
    <numFmt numFmtId="168" formatCode="0.00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indexed="12"/>
      <name val="Calibri"/>
      <family val="2"/>
      <scheme val="minor"/>
    </font>
    <font>
      <b/>
      <sz val="11"/>
      <color theme="1"/>
      <name val="Courier New"/>
      <family val="3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>
      <protection locked="0"/>
    </xf>
    <xf numFmtId="0" fontId="1" fillId="2" borderId="1" applyNumberFormat="0" applyFont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center"/>
      <protection locked="0"/>
    </xf>
    <xf numFmtId="0" fontId="0" fillId="2" borderId="1" xfId="2" applyFont="1"/>
    <xf numFmtId="0" fontId="0" fillId="0" borderId="0" xfId="0" applyNumberFormat="1" applyFont="1" applyFill="1" applyAlignment="1"/>
    <xf numFmtId="0" fontId="0" fillId="0" borderId="0" xfId="0" applyFont="1" applyAlignment="1">
      <alignment horizontal="right"/>
    </xf>
    <xf numFmtId="0" fontId="0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right"/>
    </xf>
    <xf numFmtId="167" fontId="3" fillId="0" borderId="0" xfId="1" applyNumberFormat="1" applyFont="1" applyProtection="1">
      <protection locked="0"/>
    </xf>
    <xf numFmtId="168" fontId="3" fillId="0" borderId="0" xfId="1" applyNumberFormat="1" applyFont="1" applyProtection="1">
      <protection locked="0"/>
    </xf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right"/>
    </xf>
  </cellXfs>
  <cellStyles count="3">
    <cellStyle name="Adjustable" xfId="1" xr:uid="{86117EB1-4AED-4B4B-8CE2-B3BE64226C39}"/>
    <cellStyle name="Normal" xfId="0" builtinId="0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"/>
      <definedName name="WBSIGNPOWER"/>
    </definedNames>
    <sheetDataSet>
      <sheetData sheetId="0"/>
      <sheetData sheetId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15E58-34B1-4CA3-836B-7856D709A5CC}">
  <dimension ref="A1:P40"/>
  <sheetViews>
    <sheetView tabSelected="1" workbookViewId="0"/>
  </sheetViews>
  <sheetFormatPr defaultRowHeight="15" x14ac:dyDescent="0.25"/>
  <cols>
    <col min="1" max="1" width="12" customWidth="1"/>
    <col min="5" max="5" width="10.5703125" bestFit="1" customWidth="1"/>
    <col min="6" max="6" width="10.7109375" customWidth="1"/>
    <col min="7" max="11" width="10.5703125" bestFit="1" customWidth="1"/>
    <col min="12" max="12" width="10.28515625" bestFit="1" customWidth="1"/>
    <col min="14" max="14" width="9.5703125" bestFit="1" customWidth="1"/>
  </cols>
  <sheetData>
    <row r="1" spans="1:12" ht="21" x14ac:dyDescent="0.35">
      <c r="A1" s="10" t="s">
        <v>80</v>
      </c>
    </row>
    <row r="2" spans="1:12" ht="15.75" x14ac:dyDescent="0.25">
      <c r="A2" s="14" t="s">
        <v>103</v>
      </c>
    </row>
    <row r="3" spans="1:12" ht="15.75" x14ac:dyDescent="0.25">
      <c r="A3" s="14"/>
    </row>
    <row r="4" spans="1:12" x14ac:dyDescent="0.25">
      <c r="D4" s="11" t="s">
        <v>85</v>
      </c>
      <c r="E4" s="5">
        <v>1</v>
      </c>
    </row>
    <row r="5" spans="1:12" x14ac:dyDescent="0.25">
      <c r="D5" s="11" t="s">
        <v>95</v>
      </c>
      <c r="E5" s="5">
        <v>1.8520000000000001</v>
      </c>
    </row>
    <row r="6" spans="1:12" x14ac:dyDescent="0.25">
      <c r="D6" s="11"/>
      <c r="E6" s="5"/>
    </row>
    <row r="7" spans="1:12" ht="18.75" x14ac:dyDescent="0.3">
      <c r="A7" s="15" t="s">
        <v>98</v>
      </c>
    </row>
    <row r="8" spans="1:12" x14ac:dyDescent="0.25">
      <c r="D8" s="1" t="s">
        <v>84</v>
      </c>
      <c r="E8" s="7" t="s">
        <v>66</v>
      </c>
      <c r="F8" s="7" t="s">
        <v>67</v>
      </c>
      <c r="G8" s="7" t="s">
        <v>68</v>
      </c>
      <c r="H8" s="7" t="s">
        <v>69</v>
      </c>
      <c r="I8" s="7" t="s">
        <v>70</v>
      </c>
      <c r="J8" s="7" t="s">
        <v>71</v>
      </c>
      <c r="K8" s="7" t="s">
        <v>72</v>
      </c>
      <c r="L8" s="7" t="s">
        <v>73</v>
      </c>
    </row>
    <row r="9" spans="1:12" x14ac:dyDescent="0.25">
      <c r="C9" s="11"/>
      <c r="D9" s="11" t="s">
        <v>97</v>
      </c>
      <c r="E9" s="5">
        <v>1</v>
      </c>
      <c r="F9" s="5">
        <v>2</v>
      </c>
      <c r="G9" s="5">
        <v>4</v>
      </c>
      <c r="H9" s="5">
        <v>6</v>
      </c>
      <c r="I9" s="5">
        <v>8</v>
      </c>
      <c r="J9" s="5">
        <v>7</v>
      </c>
      <c r="K9" s="5">
        <v>-9999</v>
      </c>
      <c r="L9" s="5">
        <v>-9999</v>
      </c>
    </row>
    <row r="10" spans="1:12" x14ac:dyDescent="0.25">
      <c r="C10" s="11"/>
      <c r="D10" s="11" t="s">
        <v>74</v>
      </c>
      <c r="E10" s="5">
        <v>1</v>
      </c>
      <c r="F10" s="5">
        <v>2</v>
      </c>
      <c r="G10" s="5">
        <v>4</v>
      </c>
      <c r="H10" s="5">
        <v>6</v>
      </c>
      <c r="I10" s="5">
        <v>8</v>
      </c>
      <c r="J10" s="5">
        <v>7</v>
      </c>
      <c r="K10" s="5">
        <v>9999</v>
      </c>
      <c r="L10" s="5">
        <v>9999</v>
      </c>
    </row>
    <row r="11" spans="1:12" x14ac:dyDescent="0.25">
      <c r="B11" t="s">
        <v>77</v>
      </c>
      <c r="C11" s="11"/>
      <c r="D11" s="11" t="s">
        <v>75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240</v>
      </c>
      <c r="L11" s="5">
        <v>240</v>
      </c>
    </row>
    <row r="12" spans="1:12" x14ac:dyDescent="0.25">
      <c r="C12" s="11"/>
      <c r="D12" s="11" t="s">
        <v>76</v>
      </c>
      <c r="E12" s="5">
        <v>9999</v>
      </c>
      <c r="F12" s="5">
        <v>9999</v>
      </c>
      <c r="G12" s="5">
        <v>9999</v>
      </c>
      <c r="H12" s="5">
        <v>9999</v>
      </c>
      <c r="I12" s="5">
        <v>9999</v>
      </c>
      <c r="J12" s="5">
        <v>9999</v>
      </c>
      <c r="K12" s="5">
        <v>240</v>
      </c>
      <c r="L12" s="5">
        <v>240</v>
      </c>
    </row>
    <row r="13" spans="1:12" x14ac:dyDescent="0.25">
      <c r="C13" s="11"/>
      <c r="D13" s="11"/>
    </row>
    <row r="14" spans="1:12" x14ac:dyDescent="0.25">
      <c r="C14" s="11"/>
      <c r="D14" s="11" t="s">
        <v>86</v>
      </c>
      <c r="E14" s="13">
        <v>0</v>
      </c>
      <c r="F14" s="13">
        <v>0</v>
      </c>
      <c r="G14" s="13">
        <v>0</v>
      </c>
      <c r="H14" s="12">
        <v>0</v>
      </c>
      <c r="I14" s="12">
        <v>0</v>
      </c>
      <c r="J14" s="12">
        <v>0</v>
      </c>
      <c r="K14" s="3">
        <v>0</v>
      </c>
      <c r="L14" s="3">
        <v>0</v>
      </c>
    </row>
    <row r="15" spans="1:12" x14ac:dyDescent="0.25">
      <c r="C15" s="11"/>
      <c r="D15" s="11"/>
    </row>
    <row r="16" spans="1:12" x14ac:dyDescent="0.25">
      <c r="C16" s="11"/>
      <c r="D16" s="11" t="s">
        <v>89</v>
      </c>
      <c r="E16" s="2" t="str">
        <f>[1]!WB(E11,"&lt;=",E14)</f>
        <v>=&lt;=</v>
      </c>
      <c r="F16" s="2" t="str">
        <f>[1]!WB(F11,"&lt;=",F14)</f>
        <v>=&lt;=</v>
      </c>
      <c r="G16" s="2" t="str">
        <f>[1]!WB(G11,"&lt;=",G14)</f>
        <v>=&lt;=</v>
      </c>
      <c r="H16" s="2" t="str">
        <f>[1]!WB(H11,"&lt;=",H14)</f>
        <v>=&lt;=</v>
      </c>
      <c r="I16" s="2" t="str">
        <f>[1]!WB(I11,"&lt;=",I14)</f>
        <v>=&lt;=</v>
      </c>
      <c r="J16" s="2" t="str">
        <f>[1]!WB(J11,"&lt;=",J14)</f>
        <v>=&lt;=</v>
      </c>
      <c r="K16" s="2" t="str">
        <f>[1]!WB(K11,"&lt;=",K14)</f>
        <v>Not &lt;=</v>
      </c>
      <c r="L16" s="2" t="str">
        <f>[1]!WB(L11,"&lt;=",L14)</f>
        <v>Not &lt;=</v>
      </c>
    </row>
    <row r="17" spans="1:16" x14ac:dyDescent="0.25">
      <c r="C17" s="11"/>
      <c r="D17" s="11"/>
      <c r="E17" s="2" t="str">
        <f>[1]!WB(E14,"&lt;=",E12)</f>
        <v>&lt;=</v>
      </c>
      <c r="F17" s="2" t="str">
        <f>[1]!WB(F14,"&lt;=",F12)</f>
        <v>&lt;=</v>
      </c>
      <c r="G17" s="2" t="str">
        <f>[1]!WB(G14,"&lt;=",G12)</f>
        <v>&lt;=</v>
      </c>
      <c r="H17" s="2" t="str">
        <f>[1]!WB(H14,"&lt;=",H12)</f>
        <v>&lt;=</v>
      </c>
      <c r="I17" s="2" t="str">
        <f>[1]!WB(I14,"&lt;=",I12)</f>
        <v>&lt;=</v>
      </c>
      <c r="J17" s="2" t="str">
        <f>[1]!WB(J14,"&lt;=",J12)</f>
        <v>&lt;=</v>
      </c>
      <c r="K17" s="2" t="str">
        <f>[1]!WB(K14,"&lt;=",K12)</f>
        <v>&lt;=</v>
      </c>
      <c r="L17" s="2" t="str">
        <f>[1]!WB(L14,"&lt;=",L12)</f>
        <v>&lt;=</v>
      </c>
    </row>
    <row r="18" spans="1:16" x14ac:dyDescent="0.25">
      <c r="C18" s="11"/>
      <c r="D18" s="11" t="s">
        <v>78</v>
      </c>
      <c r="E18" s="6">
        <f t="shared" ref="E18:L18" si="0">E14^$E$4</f>
        <v>0</v>
      </c>
      <c r="F18" s="6">
        <f t="shared" si="0"/>
        <v>0</v>
      </c>
      <c r="G18" s="6">
        <f t="shared" si="0"/>
        <v>0</v>
      </c>
      <c r="H18" s="6">
        <f t="shared" si="0"/>
        <v>0</v>
      </c>
      <c r="I18" s="6">
        <f t="shared" si="0"/>
        <v>0</v>
      </c>
      <c r="J18" s="6">
        <f t="shared" si="0"/>
        <v>0</v>
      </c>
      <c r="K18" s="6">
        <f t="shared" si="0"/>
        <v>0</v>
      </c>
      <c r="L18" s="6">
        <f t="shared" si="0"/>
        <v>0</v>
      </c>
    </row>
    <row r="19" spans="1:16" x14ac:dyDescent="0.25">
      <c r="C19" s="11"/>
      <c r="D19" s="11"/>
      <c r="E19" s="6"/>
      <c r="F19" s="6"/>
      <c r="G19" s="6"/>
      <c r="H19" s="6"/>
      <c r="I19" s="6"/>
      <c r="J19" s="6"/>
      <c r="K19" s="6"/>
      <c r="L19" s="6"/>
    </row>
    <row r="20" spans="1:16" x14ac:dyDescent="0.25">
      <c r="C20" s="11"/>
      <c r="D20" s="16" t="s">
        <v>87</v>
      </c>
      <c r="E20" s="4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12">
        <v>0</v>
      </c>
      <c r="L20" s="12">
        <v>0</v>
      </c>
    </row>
    <row r="21" spans="1:16" x14ac:dyDescent="0.25">
      <c r="C21" s="11"/>
      <c r="D21" s="11" t="s">
        <v>88</v>
      </c>
      <c r="E21" s="2" t="str">
        <f>[1]!WB(E9,"&lt;=",E20)</f>
        <v>Not &lt;=</v>
      </c>
      <c r="F21" s="2" t="str">
        <f>[1]!WB(F9,"&lt;=",F20)</f>
        <v>Not &lt;=</v>
      </c>
      <c r="G21" s="2" t="str">
        <f>[1]!WB(G9,"&lt;=",G20)</f>
        <v>Not &lt;=</v>
      </c>
      <c r="H21" s="2" t="str">
        <f>[1]!WB(H9,"&lt;=",H20)</f>
        <v>Not &lt;=</v>
      </c>
      <c r="I21" s="2" t="str">
        <f>[1]!WB(I9,"&lt;=",I20)</f>
        <v>Not &lt;=</v>
      </c>
      <c r="J21" s="2" t="str">
        <f>[1]!WB(J9,"&lt;=",J20)</f>
        <v>Not &lt;=</v>
      </c>
      <c r="K21" s="2" t="str">
        <f>[1]!WB(K9,"&lt;=",K20)</f>
        <v>&lt;=</v>
      </c>
      <c r="L21" s="2" t="str">
        <f>[1]!WB(L9,"&lt;=",L20)</f>
        <v>&lt;=</v>
      </c>
    </row>
    <row r="22" spans="1:16" x14ac:dyDescent="0.25">
      <c r="C22" s="11"/>
      <c r="D22" s="11"/>
      <c r="E22" s="2" t="str">
        <f>[1]!WB(E20,"&lt;=",E10)</f>
        <v>&lt;=</v>
      </c>
      <c r="F22" s="2" t="str">
        <f>[1]!WB(F20,"&lt;=",F10)</f>
        <v>&lt;=</v>
      </c>
      <c r="G22" s="2" t="str">
        <f>[1]!WB(G20,"&lt;=",G10)</f>
        <v>&lt;=</v>
      </c>
      <c r="H22" s="2" t="str">
        <f>[1]!WB(H20,"&lt;=",H10)</f>
        <v>&lt;=</v>
      </c>
      <c r="I22" s="2" t="str">
        <f>[1]!WB(I20,"&lt;=",I10)</f>
        <v>&lt;=</v>
      </c>
      <c r="J22" s="2" t="str">
        <f>[1]!WB(J20,"&lt;=",J10)</f>
        <v>&lt;=</v>
      </c>
      <c r="K22" s="2" t="str">
        <f>[1]!WB(K20,"&lt;=",K10)</f>
        <v>&lt;=</v>
      </c>
      <c r="L22" s="2" t="str">
        <f>[1]!WB(L20,"&lt;=",L10)</f>
        <v>&lt;=</v>
      </c>
    </row>
    <row r="23" spans="1:16" x14ac:dyDescent="0.25">
      <c r="C23" s="11"/>
      <c r="D23" s="11"/>
    </row>
    <row r="24" spans="1:16" x14ac:dyDescent="0.25">
      <c r="C24" s="11"/>
      <c r="D24" s="11" t="s">
        <v>90</v>
      </c>
      <c r="E24">
        <f>SUMIF($E30:$O30,E8,$E32:$O32)</f>
        <v>0</v>
      </c>
      <c r="F24">
        <f t="shared" ref="F24:L24" si="1">SUMIF($E30:$O30,F8,$E32:$O32)</f>
        <v>0</v>
      </c>
      <c r="G24">
        <f t="shared" si="1"/>
        <v>0</v>
      </c>
      <c r="H24">
        <f t="shared" si="1"/>
        <v>0</v>
      </c>
      <c r="I24">
        <f t="shared" si="1"/>
        <v>0</v>
      </c>
      <c r="J24">
        <f t="shared" si="1"/>
        <v>0</v>
      </c>
      <c r="K24">
        <f t="shared" si="1"/>
        <v>0</v>
      </c>
      <c r="L24">
        <f t="shared" si="1"/>
        <v>0</v>
      </c>
    </row>
    <row r="25" spans="1:16" x14ac:dyDescent="0.25">
      <c r="C25" s="11"/>
      <c r="D25" s="11" t="s">
        <v>91</v>
      </c>
      <c r="E25" s="2" t="str">
        <f>[1]!WB(E24,"=",E26)</f>
        <v>=</v>
      </c>
      <c r="F25" s="2" t="str">
        <f>[1]!WB(F24,"=",F26)</f>
        <v>=</v>
      </c>
      <c r="G25" s="2" t="str">
        <f>[1]!WB(G24,"=",G26)</f>
        <v>=</v>
      </c>
      <c r="H25" s="2" t="str">
        <f>[1]!WB(H24,"=",H26)</f>
        <v>=</v>
      </c>
      <c r="I25" s="2" t="str">
        <f>[1]!WB(I24,"=",I26)</f>
        <v>=</v>
      </c>
      <c r="J25" s="2" t="str">
        <f>[1]!WB(J24,"=",J26)</f>
        <v>=</v>
      </c>
      <c r="K25" s="2" t="str">
        <f>[1]!WB(K24,"=",K26)</f>
        <v>=</v>
      </c>
      <c r="L25" s="2" t="str">
        <f>[1]!WB(L24,"=",L26)</f>
        <v>=</v>
      </c>
    </row>
    <row r="26" spans="1:16" x14ac:dyDescent="0.25">
      <c r="C26" s="11"/>
      <c r="D26" s="11" t="s">
        <v>81</v>
      </c>
      <c r="E26">
        <f>SUMIF($E29:$O29,E8,$E32:$O32)+E20</f>
        <v>0</v>
      </c>
      <c r="F26">
        <f t="shared" ref="F26:L26" si="2">SUMIF($E29:$O29,F8,$E32:$O32)+F20</f>
        <v>0</v>
      </c>
      <c r="G26">
        <f t="shared" si="2"/>
        <v>0</v>
      </c>
      <c r="H26">
        <f t="shared" si="2"/>
        <v>0</v>
      </c>
      <c r="I26">
        <f t="shared" si="2"/>
        <v>0</v>
      </c>
      <c r="J26">
        <f t="shared" si="2"/>
        <v>0</v>
      </c>
      <c r="K26">
        <f t="shared" si="2"/>
        <v>0</v>
      </c>
      <c r="L26">
        <f t="shared" si="2"/>
        <v>0</v>
      </c>
    </row>
    <row r="27" spans="1:16" x14ac:dyDescent="0.25">
      <c r="C27" s="11"/>
      <c r="D27" s="11"/>
    </row>
    <row r="28" spans="1:16" ht="18.75" x14ac:dyDescent="0.3">
      <c r="A28" s="15" t="s">
        <v>99</v>
      </c>
      <c r="C28" s="11"/>
      <c r="D28" s="11"/>
    </row>
    <row r="29" spans="1:16" x14ac:dyDescent="0.25">
      <c r="C29" s="11"/>
      <c r="D29" s="16" t="s">
        <v>79</v>
      </c>
      <c r="E29" s="7" t="s">
        <v>67</v>
      </c>
      <c r="F29" s="7" t="s">
        <v>68</v>
      </c>
      <c r="G29" s="7" t="s">
        <v>68</v>
      </c>
      <c r="H29" s="7" t="s">
        <v>69</v>
      </c>
      <c r="I29" s="7" t="s">
        <v>70</v>
      </c>
      <c r="J29" s="7" t="s">
        <v>71</v>
      </c>
      <c r="K29" s="7" t="s">
        <v>72</v>
      </c>
      <c r="L29" s="7" t="s">
        <v>71</v>
      </c>
      <c r="M29" s="7" t="s">
        <v>73</v>
      </c>
      <c r="N29" s="7" t="s">
        <v>72</v>
      </c>
      <c r="O29" s="7" t="s">
        <v>73</v>
      </c>
      <c r="P29" s="8"/>
    </row>
    <row r="30" spans="1:16" x14ac:dyDescent="0.25">
      <c r="C30" s="11"/>
      <c r="D30" s="16" t="s">
        <v>104</v>
      </c>
      <c r="E30" s="7" t="s">
        <v>66</v>
      </c>
      <c r="F30" s="7" t="s">
        <v>66</v>
      </c>
      <c r="G30" s="7" t="s">
        <v>67</v>
      </c>
      <c r="H30" s="7" t="s">
        <v>68</v>
      </c>
      <c r="I30" s="7" t="s">
        <v>69</v>
      </c>
      <c r="J30" s="7" t="s">
        <v>69</v>
      </c>
      <c r="K30" s="7" t="s">
        <v>69</v>
      </c>
      <c r="L30" s="7" t="s">
        <v>70</v>
      </c>
      <c r="M30" s="7" t="s">
        <v>70</v>
      </c>
      <c r="N30" s="7" t="s">
        <v>71</v>
      </c>
      <c r="O30" s="7" t="s">
        <v>71</v>
      </c>
      <c r="P30" s="8"/>
    </row>
    <row r="31" spans="1:16" x14ac:dyDescent="0.25">
      <c r="C31" s="11"/>
      <c r="D31" s="11" t="s">
        <v>100</v>
      </c>
      <c r="E31">
        <v>1</v>
      </c>
      <c r="F31">
        <v>25</v>
      </c>
      <c r="G31">
        <v>1</v>
      </c>
      <c r="H31">
        <v>3</v>
      </c>
      <c r="I31">
        <v>18</v>
      </c>
      <c r="J31">
        <v>45</v>
      </c>
      <c r="K31">
        <v>1</v>
      </c>
      <c r="L31">
        <v>12</v>
      </c>
      <c r="M31">
        <v>1</v>
      </c>
      <c r="N31">
        <v>30</v>
      </c>
      <c r="O31">
        <v>1</v>
      </c>
    </row>
    <row r="32" spans="1:16" x14ac:dyDescent="0.25">
      <c r="C32" s="11"/>
      <c r="D32" s="11" t="s">
        <v>94</v>
      </c>
      <c r="E32" s="3">
        <v>0</v>
      </c>
      <c r="F32" s="3">
        <v>0</v>
      </c>
      <c r="G32" s="3">
        <v>0</v>
      </c>
      <c r="H32" s="3">
        <v>0</v>
      </c>
      <c r="I32" s="13">
        <v>0</v>
      </c>
      <c r="J32" s="3">
        <v>0</v>
      </c>
      <c r="K32" s="13">
        <v>0</v>
      </c>
      <c r="L32" s="3">
        <v>0</v>
      </c>
      <c r="M32" s="3">
        <v>0</v>
      </c>
      <c r="N32" s="13">
        <v>0</v>
      </c>
      <c r="O32" s="3">
        <v>0</v>
      </c>
    </row>
    <row r="33" spans="3:15" x14ac:dyDescent="0.25">
      <c r="C33" s="11"/>
      <c r="D33" s="11"/>
    </row>
    <row r="34" spans="3:15" x14ac:dyDescent="0.25">
      <c r="C34" s="11"/>
      <c r="D34" s="11" t="s">
        <v>101</v>
      </c>
    </row>
    <row r="35" spans="3:15" ht="15.75" x14ac:dyDescent="0.3">
      <c r="C35" s="11"/>
      <c r="D35" s="11" t="s">
        <v>102</v>
      </c>
      <c r="E35" s="9" t="s">
        <v>82</v>
      </c>
      <c r="F35" s="9"/>
      <c r="G35" s="9"/>
      <c r="H35" s="9"/>
    </row>
    <row r="36" spans="3:15" x14ac:dyDescent="0.25">
      <c r="C36" s="11"/>
      <c r="D36" s="11" t="s">
        <v>92</v>
      </c>
    </row>
    <row r="37" spans="3:15" x14ac:dyDescent="0.25">
      <c r="C37" s="11"/>
      <c r="D37" s="11" t="s">
        <v>83</v>
      </c>
      <c r="E37">
        <f t="shared" ref="E37:O37" si="3">SUMIF($E8:$L8,E29,$E18:$L18)-SUMIF($E8:$L8,E30,$E18:$L18)</f>
        <v>0</v>
      </c>
      <c r="F37">
        <f t="shared" si="3"/>
        <v>0</v>
      </c>
      <c r="G37">
        <f t="shared" si="3"/>
        <v>0</v>
      </c>
      <c r="H37">
        <f t="shared" si="3"/>
        <v>0</v>
      </c>
      <c r="I37">
        <f t="shared" si="3"/>
        <v>0</v>
      </c>
      <c r="J37">
        <f t="shared" si="3"/>
        <v>0</v>
      </c>
      <c r="K37">
        <f t="shared" si="3"/>
        <v>0</v>
      </c>
      <c r="L37">
        <f t="shared" si="3"/>
        <v>0</v>
      </c>
      <c r="M37">
        <f t="shared" si="3"/>
        <v>0</v>
      </c>
      <c r="N37">
        <f t="shared" si="3"/>
        <v>0</v>
      </c>
      <c r="O37">
        <f t="shared" si="3"/>
        <v>0</v>
      </c>
    </row>
    <row r="38" spans="3:15" x14ac:dyDescent="0.25">
      <c r="C38" s="11"/>
      <c r="D38" s="11"/>
      <c r="E38" s="2" t="str">
        <f>[1]!WB(E37,"=",E40)</f>
        <v>=</v>
      </c>
      <c r="F38" s="2" t="str">
        <f>[1]!WB(F37,"=",F40)</f>
        <v>=</v>
      </c>
      <c r="G38" s="2" t="str">
        <f>[1]!WB(G37,"=",G40)</f>
        <v>=</v>
      </c>
      <c r="H38" s="2" t="str">
        <f>[1]!WB(H37,"=",H40)</f>
        <v>=</v>
      </c>
      <c r="I38" s="2" t="str">
        <f>[1]!WB(I37,"=",I40)</f>
        <v>=</v>
      </c>
      <c r="J38" s="2" t="str">
        <f>[1]!WB(J37,"=",J40)</f>
        <v>=</v>
      </c>
      <c r="K38" s="2" t="str">
        <f>[1]!WB(K37,"=",K40)</f>
        <v>=</v>
      </c>
      <c r="L38" s="2" t="str">
        <f>[1]!WB(L37,"=",L40)</f>
        <v>=</v>
      </c>
      <c r="M38" s="2" t="str">
        <f>[1]!WB(M37,"=",M40)</f>
        <v>=</v>
      </c>
      <c r="N38" s="2" t="str">
        <f>[1]!WB(N37,"=",N40)</f>
        <v>=</v>
      </c>
      <c r="O38" s="2" t="str">
        <f>[1]!WB(O37,"=",O40)</f>
        <v>=</v>
      </c>
    </row>
    <row r="39" spans="3:15" x14ac:dyDescent="0.25">
      <c r="C39" s="11"/>
      <c r="D39" s="11" t="s">
        <v>96</v>
      </c>
      <c r="E39">
        <f>[1]!WBSIGNPOWER(E32,$E$5)</f>
        <v>0</v>
      </c>
      <c r="F39">
        <f>[1]!WBSIGNPOWER(F32,$E$5)</f>
        <v>0</v>
      </c>
      <c r="G39">
        <f>[1]!WBSIGNPOWER(G32,$E$5)</f>
        <v>0</v>
      </c>
      <c r="H39">
        <f>[1]!WBSIGNPOWER(H32,$E$5)</f>
        <v>0</v>
      </c>
      <c r="I39">
        <f>[1]!WBSIGNPOWER(I32,$E$5)</f>
        <v>0</v>
      </c>
      <c r="J39">
        <f>[1]!WBSIGNPOWER(J32,$E$5)</f>
        <v>0</v>
      </c>
      <c r="K39">
        <f>[1]!WBSIGNPOWER(K32,$E$5)</f>
        <v>0</v>
      </c>
      <c r="L39">
        <f>[1]!WBSIGNPOWER(L32,$E$5)</f>
        <v>0</v>
      </c>
      <c r="M39">
        <f>[1]!WBSIGNPOWER(M32,$E$5)</f>
        <v>0</v>
      </c>
      <c r="N39">
        <f>[1]!WBSIGNPOWER(N32,$E$5)</f>
        <v>0</v>
      </c>
      <c r="O39">
        <f>[1]!WBSIGNPOWER(O32,$E$5)</f>
        <v>0</v>
      </c>
    </row>
    <row r="40" spans="3:15" x14ac:dyDescent="0.25">
      <c r="D40" s="11" t="s">
        <v>93</v>
      </c>
      <c r="E40">
        <f t="shared" ref="E40:O40" si="4">E39*E31</f>
        <v>0</v>
      </c>
      <c r="F40">
        <f t="shared" si="4"/>
        <v>0</v>
      </c>
      <c r="G40">
        <f t="shared" si="4"/>
        <v>0</v>
      </c>
      <c r="H40">
        <f t="shared" si="4"/>
        <v>0</v>
      </c>
      <c r="I40">
        <f t="shared" si="4"/>
        <v>0</v>
      </c>
      <c r="J40">
        <f t="shared" si="4"/>
        <v>0</v>
      </c>
      <c r="K40">
        <f t="shared" si="4"/>
        <v>0</v>
      </c>
      <c r="L40">
        <f t="shared" si="4"/>
        <v>0</v>
      </c>
      <c r="M40">
        <f t="shared" si="4"/>
        <v>0</v>
      </c>
      <c r="N40">
        <f t="shared" si="4"/>
        <v>0</v>
      </c>
      <c r="O40">
        <f t="shared" si="4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22082-AF40-49EB-A745-371ABABEE5F9}">
  <dimension ref="A1:A75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10" spans="1:1" x14ac:dyDescent="0.25">
      <c r="A10" t="s">
        <v>7</v>
      </c>
    </row>
    <row r="11" spans="1:1" x14ac:dyDescent="0.25">
      <c r="A11" t="s">
        <v>8</v>
      </c>
    </row>
    <row r="13" spans="1:1" x14ac:dyDescent="0.25">
      <c r="A13" t="s">
        <v>9</v>
      </c>
    </row>
    <row r="14" spans="1:1" x14ac:dyDescent="0.25">
      <c r="A14" t="s">
        <v>10</v>
      </c>
    </row>
    <row r="15" spans="1:1" x14ac:dyDescent="0.25">
      <c r="A15" t="s">
        <v>11</v>
      </c>
    </row>
    <row r="17" spans="1:1" x14ac:dyDescent="0.25">
      <c r="A17" t="s">
        <v>12</v>
      </c>
    </row>
    <row r="18" spans="1:1" x14ac:dyDescent="0.25">
      <c r="A18" t="s">
        <v>13</v>
      </c>
    </row>
    <row r="19" spans="1:1" x14ac:dyDescent="0.25">
      <c r="A19" t="s">
        <v>14</v>
      </c>
    </row>
    <row r="21" spans="1:1" x14ac:dyDescent="0.25">
      <c r="A21" t="s">
        <v>15</v>
      </c>
    </row>
    <row r="22" spans="1:1" x14ac:dyDescent="0.25">
      <c r="A22" t="s">
        <v>16</v>
      </c>
    </row>
    <row r="23" spans="1:1" x14ac:dyDescent="0.25">
      <c r="A23" t="s">
        <v>17</v>
      </c>
    </row>
    <row r="24" spans="1:1" x14ac:dyDescent="0.25">
      <c r="A24" t="s">
        <v>18</v>
      </c>
    </row>
    <row r="25" spans="1:1" x14ac:dyDescent="0.25">
      <c r="A25" t="s">
        <v>19</v>
      </c>
    </row>
    <row r="27" spans="1:1" x14ac:dyDescent="0.25">
      <c r="A27" t="s">
        <v>20</v>
      </c>
    </row>
    <row r="28" spans="1:1" x14ac:dyDescent="0.25">
      <c r="A28" t="s">
        <v>21</v>
      </c>
    </row>
    <row r="29" spans="1:1" x14ac:dyDescent="0.25">
      <c r="A29" t="s">
        <v>22</v>
      </c>
    </row>
    <row r="30" spans="1:1" x14ac:dyDescent="0.25">
      <c r="A30" t="s">
        <v>23</v>
      </c>
    </row>
    <row r="31" spans="1:1" x14ac:dyDescent="0.25">
      <c r="A31" t="s">
        <v>24</v>
      </c>
    </row>
    <row r="32" spans="1:1" x14ac:dyDescent="0.25">
      <c r="A32" t="s">
        <v>25</v>
      </c>
    </row>
    <row r="33" spans="1:1" x14ac:dyDescent="0.25">
      <c r="A33" t="s">
        <v>26</v>
      </c>
    </row>
    <row r="34" spans="1:1" x14ac:dyDescent="0.25">
      <c r="A34" t="s">
        <v>27</v>
      </c>
    </row>
    <row r="36" spans="1:1" x14ac:dyDescent="0.25">
      <c r="A36" t="s">
        <v>28</v>
      </c>
    </row>
    <row r="37" spans="1:1" x14ac:dyDescent="0.25">
      <c r="A37" t="s">
        <v>29</v>
      </c>
    </row>
    <row r="38" spans="1:1" x14ac:dyDescent="0.25">
      <c r="A38" t="s">
        <v>30</v>
      </c>
    </row>
    <row r="40" spans="1:1" x14ac:dyDescent="0.25">
      <c r="A40" t="s">
        <v>31</v>
      </c>
    </row>
    <row r="41" spans="1:1" x14ac:dyDescent="0.25">
      <c r="A41" t="s">
        <v>32</v>
      </c>
    </row>
    <row r="42" spans="1:1" x14ac:dyDescent="0.25">
      <c r="A42" t="s">
        <v>33</v>
      </c>
    </row>
    <row r="43" spans="1:1" x14ac:dyDescent="0.25">
      <c r="A43" t="s">
        <v>34</v>
      </c>
    </row>
    <row r="44" spans="1:1" x14ac:dyDescent="0.25">
      <c r="A44" t="s">
        <v>35</v>
      </c>
    </row>
    <row r="45" spans="1:1" x14ac:dyDescent="0.25">
      <c r="A45" t="s">
        <v>36</v>
      </c>
    </row>
    <row r="46" spans="1:1" x14ac:dyDescent="0.25">
      <c r="A46" t="s">
        <v>37</v>
      </c>
    </row>
    <row r="48" spans="1:1" x14ac:dyDescent="0.25">
      <c r="A48" t="s">
        <v>38</v>
      </c>
    </row>
    <row r="49" spans="1:1" x14ac:dyDescent="0.25">
      <c r="A49" t="s">
        <v>39</v>
      </c>
    </row>
    <row r="50" spans="1:1" x14ac:dyDescent="0.25">
      <c r="A50" t="s">
        <v>40</v>
      </c>
    </row>
    <row r="51" spans="1:1" x14ac:dyDescent="0.25">
      <c r="A51" t="s">
        <v>41</v>
      </c>
    </row>
    <row r="52" spans="1:1" x14ac:dyDescent="0.25">
      <c r="A52" t="s">
        <v>42</v>
      </c>
    </row>
    <row r="53" spans="1:1" x14ac:dyDescent="0.25">
      <c r="A53" t="s">
        <v>43</v>
      </c>
    </row>
    <row r="54" spans="1:1" x14ac:dyDescent="0.25">
      <c r="A54" t="s">
        <v>44</v>
      </c>
    </row>
    <row r="55" spans="1:1" x14ac:dyDescent="0.25">
      <c r="A55" t="s">
        <v>45</v>
      </c>
    </row>
    <row r="56" spans="1:1" x14ac:dyDescent="0.25">
      <c r="A56" t="s">
        <v>46</v>
      </c>
    </row>
    <row r="57" spans="1:1" x14ac:dyDescent="0.25">
      <c r="A57" t="s">
        <v>47</v>
      </c>
    </row>
    <row r="58" spans="1:1" x14ac:dyDescent="0.25">
      <c r="A58" t="s">
        <v>48</v>
      </c>
    </row>
    <row r="59" spans="1:1" x14ac:dyDescent="0.25">
      <c r="A59" t="s">
        <v>49</v>
      </c>
    </row>
    <row r="60" spans="1:1" x14ac:dyDescent="0.25">
      <c r="A60" t="s">
        <v>50</v>
      </c>
    </row>
    <row r="61" spans="1:1" x14ac:dyDescent="0.25">
      <c r="A61" t="s">
        <v>51</v>
      </c>
    </row>
    <row r="62" spans="1:1" x14ac:dyDescent="0.25">
      <c r="A62" t="s">
        <v>52</v>
      </c>
    </row>
    <row r="63" spans="1:1" x14ac:dyDescent="0.25">
      <c r="A63" t="s">
        <v>53</v>
      </c>
    </row>
    <row r="64" spans="1:1" x14ac:dyDescent="0.25">
      <c r="A64" t="s">
        <v>54</v>
      </c>
    </row>
    <row r="65" spans="1:1" x14ac:dyDescent="0.25">
      <c r="A65" t="s">
        <v>55</v>
      </c>
    </row>
    <row r="66" spans="1:1" x14ac:dyDescent="0.25">
      <c r="A66" t="s">
        <v>56</v>
      </c>
    </row>
    <row r="67" spans="1:1" x14ac:dyDescent="0.25">
      <c r="A67" t="s">
        <v>57</v>
      </c>
    </row>
    <row r="68" spans="1:1" x14ac:dyDescent="0.25">
      <c r="A68" t="s">
        <v>58</v>
      </c>
    </row>
    <row r="69" spans="1:1" x14ac:dyDescent="0.25">
      <c r="A69" t="s">
        <v>59</v>
      </c>
    </row>
    <row r="70" spans="1:1" x14ac:dyDescent="0.25">
      <c r="A70" t="s">
        <v>60</v>
      </c>
    </row>
    <row r="71" spans="1:1" x14ac:dyDescent="0.25">
      <c r="A71" t="s">
        <v>61</v>
      </c>
    </row>
    <row r="72" spans="1:1" x14ac:dyDescent="0.25">
      <c r="A72" t="s">
        <v>62</v>
      </c>
    </row>
    <row r="73" spans="1:1" x14ac:dyDescent="0.25">
      <c r="A73" t="s">
        <v>63</v>
      </c>
    </row>
    <row r="74" spans="1:1" x14ac:dyDescent="0.25">
      <c r="A74" t="s">
        <v>64</v>
      </c>
    </row>
    <row r="75" spans="1:1" x14ac:dyDescent="0.25">
      <c r="A7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signpower model</vt:lpstr>
      <vt:lpstr>Lingo model</vt:lpstr>
      <vt:lpstr>WBFREEdeliver</vt:lpstr>
      <vt:lpstr>WBFREEFreeFlow</vt:lpstr>
    </vt:vector>
  </TitlesOfParts>
  <Company>LINDO Systems,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SignPower model</dc:title>
  <dc:subject>LINDO Systems, Inc.</dc:subject>
  <dc:creator>LINDO Systems Inc</dc:creator>
  <cp:keywords>What'sBest!</cp:keywords>
  <dc:description>What'sBest!</dc:description>
  <cp:lastModifiedBy>LINDO Systems Inc</cp:lastModifiedBy>
  <dcterms:created xsi:type="dcterms:W3CDTF">2018-10-03T13:19:10Z</dcterms:created>
  <dcterms:modified xsi:type="dcterms:W3CDTF">2018-10-19T13:23:18Z</dcterms:modified>
  <cp:category>LINDO Systems, Inc.</cp:category>
  <cp:contentStatus>LINDO Systems, Inc.</cp:contentStatus>
</cp:coreProperties>
</file>