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hatsBest\Desktop\buildVersion1709\requirements\"/>
    </mc:Choice>
  </mc:AlternateContent>
  <xr:revisionPtr revIDLastSave="0" documentId="13_ncr:1_{78AD7E35-1EF1-4A5A-94BA-0B855A0E262B}" xr6:coauthVersionLast="46" xr6:coauthVersionMax="46" xr10:uidLastSave="{00000000-0000-0000-0000-000000000000}"/>
  <bookViews>
    <workbookView xWindow="-120" yWindow="-120" windowWidth="20640" windowHeight="11310" xr2:uid="{00000000-000D-0000-FFFF-FFFF00000000}"/>
  </bookViews>
  <sheets>
    <sheet name="Comments" sheetId="23" r:id="rId1"/>
    <sheet name="Arcs" sheetId="1" r:id="rId2"/>
    <sheet name="Nodes" sheetId="20" r:id="rId3"/>
  </sheets>
  <externalReferences>
    <externalReference r:id="rId4"/>
  </externalReferences>
  <definedNames>
    <definedName name="ARC">Arcs!$A$10:$B$22</definedName>
    <definedName name="COST">Arcs!$C$10:$C$22</definedName>
    <definedName name="From">Arcs!$A$10:$A$22</definedName>
    <definedName name="NODE">Nodes!$C$8:$C$16</definedName>
    <definedName name="SUPPLY">Nodes!$D$8:$D$16</definedName>
    <definedName name="ToNode">Arcs!$B$10:$B$22</definedName>
    <definedName name="WBASSTRARG">1</definedName>
    <definedName name="WBBINuseit">Nodes!$J$8:$J$16</definedName>
    <definedName name="WBMIN">Arcs!$F$5</definedName>
    <definedName name="X">Arcs!$F$10:$F$22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6" i="20" l="1"/>
  <c r="F15" i="20"/>
  <c r="F14" i="20"/>
  <c r="F13" i="20"/>
  <c r="F12" i="20"/>
  <c r="F11" i="20"/>
  <c r="F10" i="20"/>
  <c r="F9" i="20"/>
  <c r="H16" i="20"/>
  <c r="H15" i="20"/>
  <c r="H14" i="20"/>
  <c r="H13" i="20"/>
  <c r="H12" i="20"/>
  <c r="H11" i="20"/>
  <c r="H10" i="20"/>
  <c r="H9" i="20"/>
  <c r="H8" i="20"/>
  <c r="J11" i="20"/>
  <c r="J9" i="20"/>
  <c r="J10" i="20"/>
  <c r="J14" i="20"/>
  <c r="J8" i="20"/>
  <c r="J15" i="20"/>
  <c r="J16" i="20"/>
  <c r="J13" i="20"/>
  <c r="J12" i="20"/>
  <c r="F8" i="20" l="1"/>
  <c r="G9" i="20"/>
  <c r="G13" i="20"/>
  <c r="G16" i="20"/>
  <c r="G14" i="20"/>
  <c r="G15" i="20"/>
  <c r="G12" i="20"/>
  <c r="G8" i="20"/>
  <c r="G10" i="20"/>
  <c r="G11" i="20"/>
  <c r="F5" i="1" l="1"/>
  <c r="E18" i="1"/>
  <c r="E16" i="1"/>
  <c r="E14" i="1"/>
  <c r="E17" i="1"/>
  <c r="E19" i="1"/>
  <c r="E10" i="1"/>
  <c r="E11" i="1"/>
  <c r="E22" i="1"/>
  <c r="E15" i="1"/>
  <c r="E21" i="1"/>
  <c r="E20" i="1"/>
  <c r="E12" i="1"/>
  <c r="E13" i="1"/>
</calcChain>
</file>

<file path=xl/sharedStrings.xml><?xml version="1.0" encoding="utf-8"?>
<sst xmlns="http://schemas.openxmlformats.org/spreadsheetml/2006/main" count="118" uniqueCount="70">
  <si>
    <t>From</t>
  </si>
  <si>
    <t>To</t>
  </si>
  <si>
    <t>Cost</t>
  </si>
  <si>
    <t>Flow</t>
  </si>
  <si>
    <t>Cap</t>
  </si>
  <si>
    <t>Network Flow Optimization Model in What'sBest</t>
  </si>
  <si>
    <t xml:space="preserve">    3) Enter data in the From, To, Cost, and Cap columns</t>
  </si>
  <si>
    <t>To add a Node:</t>
  </si>
  <si>
    <t xml:space="preserve">    2) Copy an existing row into it, to get formulae into it.</t>
  </si>
  <si>
    <t>Con-</t>
  </si>
  <si>
    <t>straint</t>
  </si>
  <si>
    <t>Node</t>
  </si>
  <si>
    <t>Supply</t>
  </si>
  <si>
    <t>In &gt;= Out</t>
  </si>
  <si>
    <t xml:space="preserve">    1) Insert an additional row in the "Arcs" tab.</t>
  </si>
  <si>
    <t xml:space="preserve">    1) Insert an additional row in the Node tab.</t>
  </si>
  <si>
    <t>To add a Link/Arc:</t>
  </si>
  <si>
    <t xml:space="preserve">  Each arc has a From node, To node, Cost/unit flow, and Capacity.</t>
  </si>
  <si>
    <t>Arc</t>
  </si>
  <si>
    <t xml:space="preserve">         subject to</t>
  </si>
  <si>
    <t xml:space="preserve">      Flow on each arc &lt;= capacity of the arc,</t>
  </si>
  <si>
    <t>The Node list.</t>
  </si>
  <si>
    <t xml:space="preserve">      Flow into each node &gt;= flow out of the arc,</t>
  </si>
  <si>
    <t>WhsX</t>
  </si>
  <si>
    <t>WhsY</t>
  </si>
  <si>
    <t>WhsZ</t>
  </si>
  <si>
    <t>Cust1</t>
  </si>
  <si>
    <t>Cust2</t>
  </si>
  <si>
    <t>Cust3</t>
  </si>
  <si>
    <t>Cust4</t>
  </si>
  <si>
    <t>PlntA</t>
  </si>
  <si>
    <t>PlntB</t>
  </si>
  <si>
    <t xml:space="preserve">            Node-name, supply, and fixed cost.</t>
  </si>
  <si>
    <t xml:space="preserve">    3)  Enter data into:</t>
  </si>
  <si>
    <t>Verify that: WB | Advanced | String Support , is turned on in What'sBest.</t>
  </si>
  <si>
    <t>Flo UB</t>
  </si>
  <si>
    <t xml:space="preserve">  The arcs</t>
  </si>
  <si>
    <t>Force</t>
  </si>
  <si>
    <t>Demand</t>
  </si>
  <si>
    <t>Note, SUMIF</t>
  </si>
  <si>
    <t>is handy</t>
  </si>
  <si>
    <t>here.</t>
  </si>
  <si>
    <t xml:space="preserve">    3)  Enter data into the Node-name, Node-number,  and Supply rows.</t>
  </si>
  <si>
    <t xml:space="preserve">    0)  Make sure the relevant nodes have been added in the Nodes tab.</t>
  </si>
  <si>
    <t xml:space="preserve">  Each node has a Name, Supply, and a Demand</t>
  </si>
  <si>
    <t xml:space="preserve">  The problem is to determine the flow over each arc, so as to</t>
  </si>
  <si>
    <t xml:space="preserve">      Minimize total cost of the flow;</t>
  </si>
  <si>
    <t xml:space="preserve">    0) Make sure the relevant nodes have been added in the Nodes tab.</t>
  </si>
  <si>
    <t xml:space="preserve">         The Node-names  must be unique.</t>
  </si>
  <si>
    <t>The Node-names must be unique.</t>
  </si>
  <si>
    <t>(NetFloSimpl.xlsx)</t>
  </si>
  <si>
    <t>Dual</t>
  </si>
  <si>
    <t>Prices</t>
  </si>
  <si>
    <t>Flo In</t>
  </si>
  <si>
    <t>Flo Out</t>
  </si>
  <si>
    <t>Plants supply Warehouses, and Warehouses supply Customers</t>
  </si>
  <si>
    <t>SUMIFs are used to compute the flows in and out of Plant, Warehouse, and Customer nodes.</t>
  </si>
  <si>
    <t>  SUMIF(  LookInRange,  ThingToLookUp,  SumOverRange)</t>
  </si>
  <si>
    <t>The simple form of a SUMIF is</t>
  </si>
  <si>
    <t>If text strings are used, then you should turn on:  What'sBest | Advanced | String Support</t>
  </si>
  <si>
    <t xml:space="preserve">      Keywords: network flow, supply chain, assignment model, transportation model, network design, String support, SUMIF;</t>
  </si>
  <si>
    <t xml:space="preserve">   LookInRange and ThingToLookUp should be simple ranges, not concatenations of ranges.</t>
  </si>
  <si>
    <t xml:space="preserve">  SUMIF can be used in arbitrary algebraic expressions.</t>
  </si>
  <si>
    <t>   SumOverRange may be a range of numeric constants or numeric cells that depend upon Adjustable cells.</t>
  </si>
  <si>
    <t xml:space="preserve">   LookInRange may be a range of simple text strings. </t>
  </si>
  <si>
    <t xml:space="preserve">   ThingToLookUp may be a single cell, not an expression. It may be a text string.</t>
  </si>
  <si>
    <t xml:space="preserve">Plants supply Warehouses, and </t>
  </si>
  <si>
    <t xml:space="preserve">  Warehouses supply Customers</t>
  </si>
  <si>
    <t>Flow cost(minimize)=</t>
  </si>
  <si>
    <t>(NetFloSimple.xlsx)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</si>
</sst>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u/>
      <sz val="10"/>
      <name val="Arial"/>
      <family val="2"/>
    </font>
    <font>
      <sz val="10"/>
      <color indexed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sz val="14"/>
      <name val="Arial"/>
      <family val="2"/>
    </font>
    <font>
      <u/>
      <sz val="14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b/>
      <u/>
      <sz val="13"/>
      <name val="Arial"/>
      <family val="2"/>
    </font>
    <font>
      <b/>
      <sz val="13"/>
      <color indexed="12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u/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CC"/>
      </patternFill>
    </fill>
  </fills>
  <borders count="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2" fillId="0" borderId="0" applyNumberFormat="0" applyFill="0" applyBorder="0" applyAlignment="0">
      <protection locked="0"/>
    </xf>
    <xf numFmtId="0" fontId="12" fillId="2" borderId="0" applyNumberFormat="0" applyBorder="0" applyAlignment="0">
      <protection locked="0"/>
    </xf>
    <xf numFmtId="0" fontId="15" fillId="3" borderId="1" applyNumberFormat="0" applyFont="0" applyAlignment="0" applyProtection="0"/>
  </cellStyleXfs>
  <cellXfs count="30">
    <xf numFmtId="0" fontId="0" fillId="0" borderId="0" xfId="0"/>
    <xf numFmtId="0" fontId="1" fillId="0" borderId="0" xfId="0" applyFont="1"/>
    <xf numFmtId="0" fontId="3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9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11" fillId="0" borderId="0" xfId="1" applyFont="1">
      <protection locked="0"/>
    </xf>
    <xf numFmtId="0" fontId="9" fillId="0" borderId="0" xfId="0" applyFont="1" applyAlignment="1">
      <alignment horizontal="center"/>
    </xf>
    <xf numFmtId="0" fontId="13" fillId="0" borderId="0" xfId="0" applyFont="1"/>
    <xf numFmtId="0" fontId="12" fillId="0" borderId="0" xfId="0" applyFont="1"/>
    <xf numFmtId="0" fontId="9" fillId="0" borderId="0" xfId="0" applyNumberFormat="1" applyFont="1" applyFill="1" applyAlignment="1"/>
    <xf numFmtId="0" fontId="10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2" fillId="0" borderId="0" xfId="0" applyNumberFormat="1" applyFont="1" applyFill="1" applyAlignment="1"/>
    <xf numFmtId="0" fontId="5" fillId="2" borderId="0" xfId="2" applyNumberFormat="1" applyFont="1" applyAlignment="1">
      <protection locked="0"/>
    </xf>
    <xf numFmtId="0" fontId="9" fillId="3" borderId="1" xfId="3" applyFont="1" applyAlignment="1">
      <alignment horizontal="right"/>
    </xf>
    <xf numFmtId="0" fontId="9" fillId="3" borderId="1" xfId="3" applyFont="1"/>
    <xf numFmtId="0" fontId="16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17" fillId="0" borderId="0" xfId="0" applyFont="1" applyAlignment="1">
      <alignment horizontal="right"/>
    </xf>
    <xf numFmtId="0" fontId="16" fillId="3" borderId="1" xfId="3" applyFont="1" applyAlignment="1">
      <alignment horizontal="right"/>
    </xf>
    <xf numFmtId="0" fontId="16" fillId="3" borderId="1" xfId="3" applyFont="1"/>
    <xf numFmtId="0" fontId="16" fillId="0" borderId="0" xfId="0" applyFont="1" applyAlignment="1">
      <alignment horizontal="center"/>
    </xf>
  </cellXfs>
  <cellStyles count="4">
    <cellStyle name="Adjustable" xfId="1" xr:uid="{00000000-0005-0000-0000-000000000000}"/>
    <cellStyle name="Best" xfId="2" xr:uid="{00000000-0005-0000-0000-000001000000}"/>
    <cellStyle name="Normal" xfId="0" builtinId="0"/>
    <cellStyle name="Note" xfId="3" builtinId="1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600075</xdr:colOff>
      <xdr:row>2</xdr:row>
      <xdr:rowOff>85725</xdr:rowOff>
    </xdr:from>
    <xdr:to>
      <xdr:col>19</xdr:col>
      <xdr:colOff>570844</xdr:colOff>
      <xdr:row>26</xdr:row>
      <xdr:rowOff>104167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33F0405-E2F0-49A1-BCF8-5A8B9C7A3F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86300" y="590550"/>
          <a:ext cx="5247619" cy="486666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Library" Target="LindoWB/wba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ToolbarIcons"/>
      <sheetName val="Private"/>
      <sheetName val="WBUsers"/>
      <sheetName val="Commons"/>
      <sheetName val="WBToolBar"/>
      <sheetName val="Ribbon"/>
      <sheetName val="wba"/>
    </sheetNames>
    <definedNames>
      <definedName name="WB"/>
      <definedName name="wbdual"/>
    </defined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24"/>
  <sheetViews>
    <sheetView tabSelected="1" workbookViewId="0">
      <selection activeCell="A18" sqref="A18"/>
    </sheetView>
  </sheetViews>
  <sheetFormatPr defaultRowHeight="12.75" x14ac:dyDescent="0.2"/>
  <sheetData>
    <row r="1" spans="1:17" ht="18" x14ac:dyDescent="0.25">
      <c r="A1" s="5" t="s">
        <v>5</v>
      </c>
      <c r="J1" s="14" t="s">
        <v>50</v>
      </c>
    </row>
    <row r="3" spans="1:17" ht="16.5" x14ac:dyDescent="0.25">
      <c r="A3" s="7" t="s">
        <v>44</v>
      </c>
      <c r="B3" s="7"/>
      <c r="C3" s="7"/>
      <c r="D3" s="7"/>
      <c r="E3" s="7"/>
      <c r="F3" s="7"/>
      <c r="G3" s="7"/>
      <c r="H3" s="7"/>
      <c r="I3" s="8"/>
      <c r="J3" s="7"/>
      <c r="K3" s="7" t="s">
        <v>7</v>
      </c>
      <c r="L3" s="8"/>
      <c r="M3" s="7"/>
      <c r="N3" s="7"/>
      <c r="P3" s="7"/>
      <c r="Q3" s="6"/>
    </row>
    <row r="4" spans="1:17" ht="16.5" x14ac:dyDescent="0.25">
      <c r="A4" s="7" t="s">
        <v>17</v>
      </c>
      <c r="B4" s="7"/>
      <c r="C4" s="7"/>
      <c r="D4" s="7"/>
      <c r="E4" s="7"/>
      <c r="F4" s="7"/>
      <c r="G4" s="7"/>
      <c r="H4" s="7"/>
      <c r="I4" s="8"/>
      <c r="J4" s="7"/>
      <c r="K4" s="7" t="s">
        <v>15</v>
      </c>
      <c r="L4" s="8"/>
      <c r="M4" s="7"/>
      <c r="N4" s="7"/>
      <c r="P4" s="7"/>
    </row>
    <row r="5" spans="1:17" ht="16.5" x14ac:dyDescent="0.25">
      <c r="A5" s="7"/>
      <c r="B5" s="7"/>
      <c r="C5" s="7"/>
      <c r="D5" s="7"/>
      <c r="E5" s="7"/>
      <c r="F5" s="7"/>
      <c r="G5" s="7"/>
      <c r="H5" s="7"/>
      <c r="I5" s="8"/>
      <c r="J5" s="7"/>
      <c r="K5" s="7" t="s">
        <v>8</v>
      </c>
      <c r="L5" s="8"/>
      <c r="M5" s="7"/>
      <c r="N5" s="7"/>
      <c r="P5" s="7"/>
    </row>
    <row r="6" spans="1:17" ht="16.5" x14ac:dyDescent="0.25">
      <c r="A6" s="7" t="s">
        <v>45</v>
      </c>
      <c r="B6" s="7"/>
      <c r="C6" s="7"/>
      <c r="D6" s="7"/>
      <c r="E6" s="7"/>
      <c r="F6" s="7"/>
      <c r="G6" s="7"/>
      <c r="H6" s="7"/>
      <c r="I6" s="8"/>
      <c r="J6" s="7"/>
      <c r="K6" s="7" t="s">
        <v>33</v>
      </c>
      <c r="L6" s="8"/>
      <c r="M6" s="7"/>
      <c r="N6" s="7"/>
      <c r="P6" s="7"/>
    </row>
    <row r="7" spans="1:17" ht="16.5" x14ac:dyDescent="0.25">
      <c r="A7" s="13" t="s">
        <v>46</v>
      </c>
      <c r="B7" s="7"/>
      <c r="C7" s="7"/>
      <c r="D7" s="7"/>
      <c r="E7" s="7"/>
      <c r="F7" s="7"/>
      <c r="G7" s="7"/>
      <c r="H7" s="7"/>
      <c r="I7" s="8"/>
      <c r="J7" s="7"/>
      <c r="K7" s="7" t="s">
        <v>32</v>
      </c>
      <c r="L7" s="8"/>
      <c r="M7" s="7"/>
      <c r="N7" s="7"/>
      <c r="P7" s="7"/>
    </row>
    <row r="8" spans="1:17" ht="16.5" x14ac:dyDescent="0.25">
      <c r="A8" s="7" t="s">
        <v>19</v>
      </c>
      <c r="B8" s="7"/>
      <c r="C8" s="7"/>
      <c r="D8" s="7"/>
      <c r="E8" s="7"/>
      <c r="F8" s="7"/>
      <c r="G8" s="7"/>
      <c r="H8" s="7"/>
      <c r="I8" s="8"/>
      <c r="J8" s="7"/>
      <c r="Q8" s="6"/>
    </row>
    <row r="9" spans="1:17" ht="16.5" x14ac:dyDescent="0.25">
      <c r="A9" s="7" t="s">
        <v>20</v>
      </c>
      <c r="B9" s="7"/>
      <c r="C9" s="7"/>
      <c r="D9" s="7"/>
      <c r="E9" s="7"/>
      <c r="F9" s="7"/>
      <c r="G9" s="7"/>
      <c r="H9" s="7"/>
      <c r="I9" s="8"/>
      <c r="J9" s="7"/>
      <c r="K9" s="7" t="s">
        <v>16</v>
      </c>
      <c r="L9" s="8"/>
      <c r="M9" s="7"/>
      <c r="Q9" s="6"/>
    </row>
    <row r="10" spans="1:17" ht="16.5" x14ac:dyDescent="0.25">
      <c r="A10" s="7" t="s">
        <v>22</v>
      </c>
      <c r="B10" s="7"/>
      <c r="C10" s="7"/>
      <c r="D10" s="7"/>
      <c r="E10" s="7"/>
      <c r="F10" s="7"/>
      <c r="G10" s="7"/>
      <c r="H10" s="7"/>
      <c r="I10" s="8"/>
      <c r="J10" s="7"/>
      <c r="K10" s="7" t="s">
        <v>47</v>
      </c>
      <c r="L10" s="8"/>
      <c r="M10" s="7"/>
      <c r="Q10" s="6"/>
    </row>
    <row r="11" spans="1:17" ht="16.5" x14ac:dyDescent="0.25">
      <c r="D11" s="7"/>
      <c r="E11" s="7"/>
      <c r="F11" s="7"/>
      <c r="G11" s="7"/>
      <c r="H11" s="7"/>
      <c r="I11" s="8"/>
      <c r="J11" s="7"/>
      <c r="K11" s="7" t="s">
        <v>14</v>
      </c>
      <c r="L11" s="8"/>
      <c r="M11" s="7"/>
      <c r="Q11" s="6"/>
    </row>
    <row r="12" spans="1:17" ht="16.5" x14ac:dyDescent="0.25">
      <c r="D12" s="7"/>
      <c r="E12" s="7"/>
      <c r="F12" s="7"/>
      <c r="G12" s="7"/>
      <c r="H12" s="7"/>
      <c r="I12" s="8"/>
      <c r="J12" s="7"/>
      <c r="K12" s="7" t="s">
        <v>8</v>
      </c>
      <c r="L12" s="8"/>
      <c r="M12" s="7"/>
      <c r="Q12" s="6"/>
    </row>
    <row r="13" spans="1:17" ht="16.5" x14ac:dyDescent="0.25">
      <c r="A13" s="13"/>
      <c r="B13" s="7"/>
      <c r="C13" s="7"/>
      <c r="D13" s="7"/>
      <c r="E13" s="7"/>
      <c r="F13" s="7"/>
      <c r="G13" s="7"/>
      <c r="H13" s="7"/>
      <c r="I13" s="8"/>
      <c r="J13" s="7"/>
      <c r="K13" s="7" t="s">
        <v>6</v>
      </c>
      <c r="L13" s="8"/>
      <c r="M13" s="7"/>
      <c r="N13" s="7"/>
      <c r="P13" s="7"/>
      <c r="Q13" s="6"/>
    </row>
    <row r="14" spans="1:17" ht="16.5" x14ac:dyDescent="0.25">
      <c r="B14" s="7"/>
      <c r="C14" s="7"/>
      <c r="D14" s="7"/>
      <c r="E14" s="7"/>
      <c r="F14" s="7"/>
      <c r="G14" s="7"/>
      <c r="H14" s="7"/>
      <c r="I14" s="8"/>
      <c r="J14" s="7"/>
      <c r="N14" s="7"/>
      <c r="P14" s="7"/>
      <c r="Q14" s="6"/>
    </row>
    <row r="15" spans="1:17" ht="16.5" x14ac:dyDescent="0.25">
      <c r="B15" s="7"/>
      <c r="C15" s="7"/>
      <c r="D15" s="7"/>
      <c r="E15" s="7"/>
      <c r="F15" s="7"/>
      <c r="G15" s="7"/>
      <c r="H15" s="7"/>
      <c r="I15" s="8"/>
      <c r="J15" s="7"/>
      <c r="K15" s="7" t="s">
        <v>48</v>
      </c>
      <c r="L15" s="8"/>
      <c r="M15" s="7"/>
      <c r="N15" s="7"/>
      <c r="P15" s="7"/>
      <c r="Q15" s="6"/>
    </row>
    <row r="16" spans="1:17" ht="16.5" x14ac:dyDescent="0.25">
      <c r="A16" s="7" t="s">
        <v>34</v>
      </c>
      <c r="D16" s="7"/>
      <c r="E16" s="7"/>
      <c r="F16" s="7"/>
      <c r="G16" s="7"/>
      <c r="H16" s="7"/>
      <c r="I16" s="8"/>
      <c r="J16" s="7"/>
      <c r="Q16" s="6"/>
    </row>
    <row r="17" spans="1:17" x14ac:dyDescent="0.2">
      <c r="A17" s="2" t="s">
        <v>60</v>
      </c>
    </row>
    <row r="20" spans="1:17" ht="16.5" x14ac:dyDescent="0.25">
      <c r="N20" s="7"/>
      <c r="P20" s="7"/>
      <c r="Q20" s="6"/>
    </row>
    <row r="21" spans="1:17" ht="16.5" x14ac:dyDescent="0.25">
      <c r="N21" s="7"/>
      <c r="P21" s="7"/>
      <c r="Q21" s="6"/>
    </row>
    <row r="22" spans="1:17" ht="16.5" x14ac:dyDescent="0.25">
      <c r="N22" s="7"/>
      <c r="P22" s="7"/>
      <c r="Q22" s="6"/>
    </row>
    <row r="23" spans="1:17" ht="16.5" x14ac:dyDescent="0.25">
      <c r="N23" s="7"/>
      <c r="P23" s="7"/>
      <c r="Q23" s="6"/>
    </row>
    <row r="24" spans="1:17" ht="16.5" x14ac:dyDescent="0.25">
      <c r="N24" s="7"/>
      <c r="P24" s="7"/>
      <c r="Q24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34"/>
  <sheetViews>
    <sheetView workbookViewId="0">
      <selection activeCell="H3" sqref="H3"/>
    </sheetView>
  </sheetViews>
  <sheetFormatPr defaultRowHeight="12.75" x14ac:dyDescent="0.2"/>
  <cols>
    <col min="1" max="1" width="7.42578125" customWidth="1"/>
    <col min="2" max="2" width="8.85546875" customWidth="1"/>
    <col min="3" max="3" width="8.5703125" customWidth="1"/>
    <col min="4" max="4" width="5.42578125" customWidth="1"/>
    <col min="5" max="5" width="12.28515625" customWidth="1"/>
    <col min="6" max="6" width="6.28515625" customWidth="1"/>
    <col min="7" max="7" width="5.5703125" customWidth="1"/>
    <col min="8" max="8" width="6.85546875" customWidth="1"/>
    <col min="9" max="9" width="10.140625" customWidth="1"/>
    <col min="10" max="10" width="5.28515625" customWidth="1"/>
    <col min="11" max="11" width="4.5703125" customWidth="1"/>
    <col min="12" max="12" width="7.140625" customWidth="1"/>
    <col min="13" max="13" width="5.5703125" customWidth="1"/>
    <col min="14" max="14" width="5.28515625" customWidth="1"/>
    <col min="15" max="15" width="4.5703125" customWidth="1"/>
  </cols>
  <sheetData>
    <row r="1" spans="1:18" ht="18" x14ac:dyDescent="0.25">
      <c r="A1" s="5" t="s">
        <v>5</v>
      </c>
      <c r="I1" s="1"/>
      <c r="J1" s="1"/>
      <c r="K1" s="14" t="s">
        <v>69</v>
      </c>
      <c r="L1" s="1"/>
      <c r="M1" s="1"/>
    </row>
    <row r="2" spans="1:18" ht="21.75" customHeight="1" x14ac:dyDescent="0.25">
      <c r="A2" s="4" t="s">
        <v>66</v>
      </c>
      <c r="B2" s="3"/>
      <c r="I2" s="1"/>
      <c r="J2" s="1"/>
      <c r="L2" s="1"/>
      <c r="M2" s="1"/>
    </row>
    <row r="3" spans="1:18" ht="20.25" customHeight="1" x14ac:dyDescent="0.25">
      <c r="A3" s="4" t="s">
        <v>67</v>
      </c>
    </row>
    <row r="4" spans="1:18" ht="15" customHeight="1" x14ac:dyDescent="0.2">
      <c r="A4" s="14"/>
    </row>
    <row r="5" spans="1:18" ht="16.5" x14ac:dyDescent="0.25">
      <c r="B5" s="7"/>
      <c r="D5" s="7"/>
      <c r="E5" s="9" t="s">
        <v>68</v>
      </c>
      <c r="F5" s="20">
        <f>SUMPRODUCT(C10:C22,F10:F22)</f>
        <v>100</v>
      </c>
      <c r="G5" s="7"/>
      <c r="H5" s="2"/>
      <c r="I5" s="19"/>
      <c r="Q5" s="7"/>
      <c r="R5" s="6"/>
    </row>
    <row r="6" spans="1:18" ht="16.5" x14ac:dyDescent="0.25">
      <c r="B6" s="7"/>
      <c r="D6" s="7"/>
      <c r="E6" s="9"/>
      <c r="F6" s="15"/>
      <c r="G6" s="7"/>
      <c r="Q6" s="7"/>
      <c r="R6" s="6"/>
    </row>
    <row r="7" spans="1:18" ht="16.5" x14ac:dyDescent="0.25">
      <c r="B7" s="7"/>
      <c r="D7" s="7"/>
      <c r="E7" s="12" t="s">
        <v>35</v>
      </c>
      <c r="F7" s="15"/>
      <c r="G7" s="7"/>
      <c r="Q7" s="7"/>
      <c r="R7" s="6"/>
    </row>
    <row r="8" spans="1:18" ht="14.25" customHeight="1" x14ac:dyDescent="0.25">
      <c r="A8" s="7" t="s">
        <v>36</v>
      </c>
      <c r="B8" s="7"/>
      <c r="C8" s="7"/>
      <c r="D8" s="7"/>
      <c r="E8" s="12" t="s">
        <v>9</v>
      </c>
      <c r="F8" s="9" t="s">
        <v>18</v>
      </c>
      <c r="G8" s="7"/>
      <c r="Q8" s="7"/>
      <c r="R8" s="6"/>
    </row>
    <row r="9" spans="1:18" ht="16.5" x14ac:dyDescent="0.25">
      <c r="A9" s="10" t="s">
        <v>0</v>
      </c>
      <c r="B9" s="10" t="s">
        <v>1</v>
      </c>
      <c r="C9" s="10" t="s">
        <v>2</v>
      </c>
      <c r="D9" s="10" t="s">
        <v>4</v>
      </c>
      <c r="E9" s="16" t="s">
        <v>10</v>
      </c>
      <c r="F9" s="10" t="s">
        <v>3</v>
      </c>
      <c r="G9" s="7"/>
      <c r="Q9" s="7"/>
      <c r="R9" s="6"/>
    </row>
    <row r="10" spans="1:18" ht="16.5" x14ac:dyDescent="0.25">
      <c r="A10" s="21" t="s">
        <v>30</v>
      </c>
      <c r="B10" s="21" t="s">
        <v>23</v>
      </c>
      <c r="C10" s="22">
        <v>1</v>
      </c>
      <c r="D10" s="22">
        <v>8</v>
      </c>
      <c r="E10" s="12" t="str">
        <f>[1]!WB(D10,"&gt;=",F10)</f>
        <v>&gt;=</v>
      </c>
      <c r="F10" s="11">
        <v>3</v>
      </c>
      <c r="G10" s="7"/>
      <c r="Q10" s="7"/>
      <c r="R10" s="6"/>
    </row>
    <row r="11" spans="1:18" ht="16.5" x14ac:dyDescent="0.25">
      <c r="A11" s="21" t="s">
        <v>30</v>
      </c>
      <c r="B11" s="21" t="s">
        <v>24</v>
      </c>
      <c r="C11" s="22">
        <v>2</v>
      </c>
      <c r="D11" s="22">
        <v>8</v>
      </c>
      <c r="E11" s="12" t="str">
        <f>[1]!WB(D11,"&gt;=",F11)</f>
        <v>&gt;=</v>
      </c>
      <c r="F11" s="11">
        <v>3</v>
      </c>
      <c r="G11" s="7"/>
      <c r="Q11" s="7"/>
      <c r="R11" s="6"/>
    </row>
    <row r="12" spans="1:18" ht="16.5" x14ac:dyDescent="0.25">
      <c r="A12" s="21" t="s">
        <v>31</v>
      </c>
      <c r="B12" s="21" t="s">
        <v>23</v>
      </c>
      <c r="C12" s="22">
        <v>3</v>
      </c>
      <c r="D12" s="22">
        <v>10</v>
      </c>
      <c r="E12" s="12" t="str">
        <f>[1]!WB(D12,"&gt;=",F12)</f>
        <v>&gt;=</v>
      </c>
      <c r="F12" s="11">
        <v>0</v>
      </c>
      <c r="G12" s="7"/>
      <c r="Q12" s="7"/>
      <c r="R12" s="6"/>
    </row>
    <row r="13" spans="1:18" ht="16.5" x14ac:dyDescent="0.25">
      <c r="A13" s="21" t="s">
        <v>31</v>
      </c>
      <c r="B13" s="21" t="s">
        <v>24</v>
      </c>
      <c r="C13" s="22">
        <v>1</v>
      </c>
      <c r="D13" s="22">
        <v>10</v>
      </c>
      <c r="E13" s="12" t="str">
        <f>[1]!WB(D13,"&gt;=",F13)</f>
        <v>&gt;=</v>
      </c>
      <c r="F13" s="11">
        <v>6</v>
      </c>
      <c r="G13" s="7"/>
      <c r="R13" s="6"/>
    </row>
    <row r="14" spans="1:18" ht="16.5" x14ac:dyDescent="0.25">
      <c r="A14" s="21" t="s">
        <v>31</v>
      </c>
      <c r="B14" s="21" t="s">
        <v>25</v>
      </c>
      <c r="C14" s="22">
        <v>2</v>
      </c>
      <c r="D14" s="22">
        <v>999</v>
      </c>
      <c r="E14" s="12" t="str">
        <f>[1]!WB(D14,"&gt;=",F14)</f>
        <v>&gt;=</v>
      </c>
      <c r="F14" s="11">
        <v>2</v>
      </c>
      <c r="G14" s="7"/>
      <c r="Q14" s="7"/>
      <c r="R14" s="6"/>
    </row>
    <row r="15" spans="1:18" ht="16.5" x14ac:dyDescent="0.25">
      <c r="A15" s="21" t="s">
        <v>23</v>
      </c>
      <c r="B15" s="21" t="s">
        <v>26</v>
      </c>
      <c r="C15" s="22">
        <v>5</v>
      </c>
      <c r="D15" s="22">
        <v>999</v>
      </c>
      <c r="E15" s="12" t="str">
        <f>[1]!WB(D15,"&gt;=",F15)</f>
        <v>&gt;=</v>
      </c>
      <c r="F15" s="11">
        <v>3</v>
      </c>
      <c r="G15" s="7"/>
      <c r="Q15" s="7"/>
      <c r="R15" s="6"/>
    </row>
    <row r="16" spans="1:18" ht="16.5" x14ac:dyDescent="0.25">
      <c r="A16" s="21" t="s">
        <v>23</v>
      </c>
      <c r="B16" s="21" t="s">
        <v>27</v>
      </c>
      <c r="C16" s="22">
        <v>7.0000099999999996</v>
      </c>
      <c r="D16" s="22">
        <v>999</v>
      </c>
      <c r="E16" s="12" t="str">
        <f>[1]!WB(D16,"&gt;=",F16)</f>
        <v>&gt;=</v>
      </c>
      <c r="F16" s="11">
        <v>0</v>
      </c>
      <c r="G16" s="7"/>
      <c r="Q16" s="7"/>
      <c r="R16" s="6"/>
    </row>
    <row r="17" spans="1:18" ht="16.5" x14ac:dyDescent="0.25">
      <c r="A17" s="21" t="s">
        <v>24</v>
      </c>
      <c r="B17" s="21" t="s">
        <v>26</v>
      </c>
      <c r="C17" s="22">
        <v>9</v>
      </c>
      <c r="D17" s="22">
        <v>999</v>
      </c>
      <c r="E17" s="12" t="str">
        <f>[1]!WB(D17,"&gt;=",F17)</f>
        <v>&gt;=</v>
      </c>
      <c r="F17" s="11">
        <v>0</v>
      </c>
      <c r="G17" s="7"/>
      <c r="Q17" s="7"/>
      <c r="R17" s="6"/>
    </row>
    <row r="18" spans="1:18" ht="16.5" x14ac:dyDescent="0.25">
      <c r="A18" s="21" t="s">
        <v>24</v>
      </c>
      <c r="B18" s="21" t="s">
        <v>27</v>
      </c>
      <c r="C18" s="22">
        <v>6</v>
      </c>
      <c r="D18" s="22">
        <v>999</v>
      </c>
      <c r="E18" s="12" t="str">
        <f>[1]!WB(D18,"&gt;=",F18)</f>
        <v>&gt;=</v>
      </c>
      <c r="F18" s="11">
        <v>5</v>
      </c>
      <c r="G18" s="7"/>
      <c r="Q18" s="7"/>
      <c r="R18" s="6"/>
    </row>
    <row r="19" spans="1:18" ht="16.5" x14ac:dyDescent="0.25">
      <c r="A19" s="21" t="s">
        <v>24</v>
      </c>
      <c r="B19" s="21" t="s">
        <v>28</v>
      </c>
      <c r="C19" s="22">
        <v>7</v>
      </c>
      <c r="D19" s="22">
        <v>999</v>
      </c>
      <c r="E19" s="12" t="str">
        <f>[1]!WB(D19,"&gt;=",F19)</f>
        <v>&gt;=</v>
      </c>
      <c r="F19" s="11">
        <v>4</v>
      </c>
      <c r="G19" s="7"/>
      <c r="Q19" s="7"/>
      <c r="R19" s="6"/>
    </row>
    <row r="20" spans="1:18" ht="16.5" x14ac:dyDescent="0.25">
      <c r="A20" s="21" t="s">
        <v>25</v>
      </c>
      <c r="B20" s="21" t="s">
        <v>27</v>
      </c>
      <c r="C20" s="22">
        <v>8</v>
      </c>
      <c r="D20" s="22">
        <v>999</v>
      </c>
      <c r="E20" s="12" t="str">
        <f>[1]!WB(D20,"&gt;=",F20)</f>
        <v>&gt;=</v>
      </c>
      <c r="F20" s="11">
        <v>0</v>
      </c>
      <c r="G20" s="7"/>
      <c r="Q20" s="7"/>
      <c r="R20" s="6"/>
    </row>
    <row r="21" spans="1:18" ht="16.5" x14ac:dyDescent="0.25">
      <c r="A21" s="21" t="s">
        <v>25</v>
      </c>
      <c r="B21" s="21" t="s">
        <v>28</v>
      </c>
      <c r="C21" s="22">
        <v>7</v>
      </c>
      <c r="D21" s="22">
        <v>999</v>
      </c>
      <c r="E21" s="12" t="str">
        <f>[1]!WB(D21,"&gt;=",F21)</f>
        <v>&gt;=</v>
      </c>
      <c r="F21" s="11">
        <v>0</v>
      </c>
      <c r="G21" s="7"/>
      <c r="Q21" s="7"/>
      <c r="R21" s="6"/>
    </row>
    <row r="22" spans="1:18" ht="16.5" x14ac:dyDescent="0.25">
      <c r="A22" s="21" t="s">
        <v>25</v>
      </c>
      <c r="B22" s="21" t="s">
        <v>29</v>
      </c>
      <c r="C22" s="22">
        <v>4</v>
      </c>
      <c r="D22" s="22">
        <v>999</v>
      </c>
      <c r="E22" s="12" t="str">
        <f>[1]!WB(D22,"&gt;=",F22)</f>
        <v>&gt;=</v>
      </c>
      <c r="F22" s="11">
        <v>2</v>
      </c>
      <c r="G22" s="7"/>
      <c r="Q22" s="7"/>
      <c r="R22" s="6"/>
    </row>
    <row r="23" spans="1:18" ht="13.5" customHeight="1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1:18" x14ac:dyDescent="0.2">
      <c r="A24" t="s">
        <v>7</v>
      </c>
    </row>
    <row r="25" spans="1:18" x14ac:dyDescent="0.2">
      <c r="A25" t="s">
        <v>15</v>
      </c>
    </row>
    <row r="26" spans="1:18" x14ac:dyDescent="0.2">
      <c r="A26" t="s">
        <v>8</v>
      </c>
    </row>
    <row r="27" spans="1:18" x14ac:dyDescent="0.2">
      <c r="A27" t="s">
        <v>42</v>
      </c>
    </row>
    <row r="29" spans="1:18" x14ac:dyDescent="0.2">
      <c r="A29" t="s">
        <v>16</v>
      </c>
    </row>
    <row r="30" spans="1:18" x14ac:dyDescent="0.2">
      <c r="A30" s="14" t="s">
        <v>43</v>
      </c>
    </row>
    <row r="31" spans="1:18" x14ac:dyDescent="0.2">
      <c r="A31" t="s">
        <v>14</v>
      </c>
    </row>
    <row r="32" spans="1:18" x14ac:dyDescent="0.2">
      <c r="A32" t="s">
        <v>8</v>
      </c>
    </row>
    <row r="33" spans="1:2" x14ac:dyDescent="0.2">
      <c r="A33" t="s">
        <v>6</v>
      </c>
    </row>
    <row r="34" spans="1:2" x14ac:dyDescent="0.2">
      <c r="B34" s="14" t="s">
        <v>49</v>
      </c>
    </row>
  </sheetData>
  <phoneticPr fontId="0" type="noConversion"/>
  <pageMargins left="0.75" right="0.75" top="1" bottom="1" header="0.5" footer="0.5"/>
  <pageSetup orientation="portrait" horizontalDpi="360" verticalDpi="36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M31"/>
  <sheetViews>
    <sheetView workbookViewId="0">
      <selection activeCell="H9" sqref="H9"/>
    </sheetView>
  </sheetViews>
  <sheetFormatPr defaultRowHeight="12.75" x14ac:dyDescent="0.2"/>
  <cols>
    <col min="1" max="1" width="5.5703125" customWidth="1"/>
    <col min="2" max="2" width="6.140625" customWidth="1"/>
    <col min="3" max="3" width="8.140625" customWidth="1"/>
    <col min="4" max="4" width="10.5703125" customWidth="1"/>
    <col min="5" max="5" width="12.42578125" customWidth="1"/>
    <col min="6" max="7" width="11.85546875" customWidth="1"/>
    <col min="8" max="8" width="12.28515625" customWidth="1"/>
    <col min="9" max="9" width="8.7109375" customWidth="1"/>
    <col min="11" max="11" width="7.42578125" customWidth="1"/>
  </cols>
  <sheetData>
    <row r="2" spans="1:13" ht="18" x14ac:dyDescent="0.25">
      <c r="A2" s="23" t="s">
        <v>55</v>
      </c>
      <c r="B2" s="2"/>
      <c r="C2" s="2"/>
      <c r="D2" s="2"/>
      <c r="E2" s="2"/>
      <c r="F2" s="2"/>
      <c r="G2" s="2"/>
      <c r="H2" s="2"/>
      <c r="I2" s="2"/>
      <c r="J2" s="2"/>
    </row>
    <row r="3" spans="1:13" x14ac:dyDescent="0.2">
      <c r="A3" s="2"/>
      <c r="B3" s="2"/>
      <c r="C3" s="2"/>
      <c r="D3" s="2"/>
      <c r="E3" s="2"/>
      <c r="F3" s="2"/>
      <c r="G3" s="2"/>
      <c r="H3" s="2"/>
      <c r="I3" s="2"/>
      <c r="J3" s="2"/>
    </row>
    <row r="4" spans="1:13" ht="18" x14ac:dyDescent="0.25">
      <c r="A4" s="2"/>
      <c r="B4" s="2"/>
      <c r="C4" s="23" t="s">
        <v>21</v>
      </c>
      <c r="D4" s="2"/>
      <c r="E4" s="2"/>
      <c r="F4" s="2" t="s">
        <v>39</v>
      </c>
      <c r="G4" s="2"/>
      <c r="H4" s="2" t="s">
        <v>39</v>
      </c>
      <c r="I4" s="2"/>
      <c r="J4" s="2"/>
    </row>
    <row r="5" spans="1:13" ht="15.75" x14ac:dyDescent="0.25">
      <c r="A5" s="2"/>
      <c r="B5" s="2"/>
      <c r="C5" s="2"/>
      <c r="D5" s="24"/>
      <c r="E5" s="24"/>
      <c r="F5" s="24" t="s">
        <v>40</v>
      </c>
      <c r="G5" s="24"/>
      <c r="H5" s="24" t="s">
        <v>40</v>
      </c>
      <c r="I5" s="24"/>
      <c r="J5" s="2"/>
      <c r="M5" s="13"/>
    </row>
    <row r="6" spans="1:13" ht="18" x14ac:dyDescent="0.25">
      <c r="A6" s="2"/>
      <c r="B6" s="2"/>
      <c r="C6" s="25"/>
      <c r="D6" s="24"/>
      <c r="E6" s="24"/>
      <c r="F6" s="24" t="s">
        <v>41</v>
      </c>
      <c r="G6" s="17" t="s">
        <v>37</v>
      </c>
      <c r="H6" s="24" t="s">
        <v>41</v>
      </c>
      <c r="I6" s="2"/>
      <c r="J6" s="26" t="s">
        <v>51</v>
      </c>
    </row>
    <row r="7" spans="1:13" ht="18" x14ac:dyDescent="0.25">
      <c r="A7" s="2"/>
      <c r="B7" s="2"/>
      <c r="C7" s="26" t="s">
        <v>11</v>
      </c>
      <c r="D7" s="26" t="s">
        <v>12</v>
      </c>
      <c r="E7" s="26" t="s">
        <v>38</v>
      </c>
      <c r="F7" s="26" t="s">
        <v>53</v>
      </c>
      <c r="G7" s="18" t="s">
        <v>13</v>
      </c>
      <c r="H7" s="26" t="s">
        <v>54</v>
      </c>
      <c r="I7" s="2"/>
      <c r="J7" s="26" t="s">
        <v>52</v>
      </c>
    </row>
    <row r="8" spans="1:13" ht="18" x14ac:dyDescent="0.25">
      <c r="A8" s="2"/>
      <c r="B8" s="2"/>
      <c r="C8" s="27" t="s">
        <v>30</v>
      </c>
      <c r="D8" s="28">
        <v>9</v>
      </c>
      <c r="E8" s="28">
        <v>0</v>
      </c>
      <c r="F8" s="23">
        <f>D8+SUMIF(Arcs!B$10:B$22,Nodes!$C8,Arcs!F$10:F$22)</f>
        <v>9</v>
      </c>
      <c r="G8" s="29" t="str">
        <f>[1]!WB(F8,"&gt;=",H8)</f>
        <v>&gt;=</v>
      </c>
      <c r="H8" s="23">
        <f>E8+SUMIF(Arcs!A$10:A$22,Nodes!$C8,Arcs!F$10:F$22)</f>
        <v>6</v>
      </c>
      <c r="I8" s="2"/>
      <c r="J8" s="23">
        <f>[1]!wbdual($G$8,0)</f>
        <v>0</v>
      </c>
      <c r="L8" s="4" t="s">
        <v>56</v>
      </c>
    </row>
    <row r="9" spans="1:13" ht="18" x14ac:dyDescent="0.25">
      <c r="A9" s="2"/>
      <c r="B9" s="2"/>
      <c r="C9" s="27" t="s">
        <v>31</v>
      </c>
      <c r="D9" s="28">
        <v>8</v>
      </c>
      <c r="E9" s="28">
        <v>0</v>
      </c>
      <c r="F9" s="23">
        <f>D9+SUMIF(Arcs!B$10:B$22,Nodes!$C9,Arcs!F$10:F$22)</f>
        <v>8</v>
      </c>
      <c r="G9" s="29" t="str">
        <f>[1]!WB(F9,"&gt;=",H9)</f>
        <v>=&gt;=</v>
      </c>
      <c r="H9" s="23">
        <f>E9+SUMIF(Arcs!A$10:A$22,Nodes!$C9,Arcs!F$10:F$22)</f>
        <v>8</v>
      </c>
      <c r="I9" s="2"/>
      <c r="J9" s="23">
        <f>[1]!wbdual($G$9,-1)</f>
        <v>-1</v>
      </c>
      <c r="L9" s="4" t="s">
        <v>58</v>
      </c>
    </row>
    <row r="10" spans="1:13" ht="18" x14ac:dyDescent="0.25">
      <c r="A10" s="2"/>
      <c r="B10" s="2"/>
      <c r="C10" s="27" t="s">
        <v>23</v>
      </c>
      <c r="D10" s="28">
        <v>0</v>
      </c>
      <c r="E10" s="28">
        <v>0</v>
      </c>
      <c r="F10" s="23">
        <f>D10+SUMIF(Arcs!B$10:B$22,Nodes!$C10,Arcs!F$10:F$22)</f>
        <v>3</v>
      </c>
      <c r="G10" s="29" t="str">
        <f>[1]!WB(F10,"&gt;=",H10)</f>
        <v>=&gt;=</v>
      </c>
      <c r="H10" s="23">
        <f>E10+SUMIF(Arcs!A$10:A$22,Nodes!$C10,Arcs!F$10:F$22)</f>
        <v>3</v>
      </c>
      <c r="I10" s="2"/>
      <c r="J10" s="23">
        <f>[1]!wbdual($G$10,-1)</f>
        <v>-1</v>
      </c>
      <c r="L10" s="4" t="s">
        <v>57</v>
      </c>
    </row>
    <row r="11" spans="1:13" ht="18" x14ac:dyDescent="0.25">
      <c r="A11" s="2"/>
      <c r="B11" s="2"/>
      <c r="C11" s="27" t="s">
        <v>24</v>
      </c>
      <c r="D11" s="28">
        <v>0</v>
      </c>
      <c r="E11" s="28">
        <v>0</v>
      </c>
      <c r="F11" s="23">
        <f>D11+SUMIF(Arcs!B$10:B$22,Nodes!$C11,Arcs!F$10:F$22)</f>
        <v>9</v>
      </c>
      <c r="G11" s="29" t="str">
        <f>[1]!WB(F11,"&gt;=",H11)</f>
        <v>=&gt;=</v>
      </c>
      <c r="H11" s="23">
        <f>E11+SUMIF(Arcs!A$10:A$22,Nodes!$C11,Arcs!F$10:F$22)</f>
        <v>9</v>
      </c>
      <c r="I11" s="2"/>
      <c r="J11" s="23">
        <f>[1]!wbdual($G$11,-2)</f>
        <v>-2</v>
      </c>
      <c r="L11" s="4" t="s">
        <v>64</v>
      </c>
    </row>
    <row r="12" spans="1:13" ht="18" x14ac:dyDescent="0.25">
      <c r="A12" s="2"/>
      <c r="B12" s="2"/>
      <c r="C12" s="27" t="s">
        <v>25</v>
      </c>
      <c r="D12" s="28">
        <v>0</v>
      </c>
      <c r="E12" s="28">
        <v>0</v>
      </c>
      <c r="F12" s="23">
        <f>D12+SUMIF(Arcs!B$10:B$22,Nodes!$C12,Arcs!F$10:F$22)</f>
        <v>2</v>
      </c>
      <c r="G12" s="29" t="str">
        <f>[1]!WB(F12,"&gt;=",H12)</f>
        <v>=&gt;=</v>
      </c>
      <c r="H12" s="23">
        <f>E12+SUMIF(Arcs!A$10:A$22,Nodes!$C12,Arcs!F$10:F$22)</f>
        <v>2</v>
      </c>
      <c r="I12" s="2"/>
      <c r="J12" s="23">
        <f>[1]!wbdual($G$12,-3)</f>
        <v>-3</v>
      </c>
      <c r="L12" s="4" t="s">
        <v>65</v>
      </c>
    </row>
    <row r="13" spans="1:13" ht="18" x14ac:dyDescent="0.25">
      <c r="A13" s="2"/>
      <c r="B13" s="2"/>
      <c r="C13" s="27" t="s">
        <v>26</v>
      </c>
      <c r="D13" s="28">
        <v>0</v>
      </c>
      <c r="E13" s="28">
        <v>3</v>
      </c>
      <c r="F13" s="23">
        <f>D13+SUMIF(Arcs!B$10:B$22,Nodes!$C13,Arcs!F$10:F$22)</f>
        <v>3</v>
      </c>
      <c r="G13" s="29" t="str">
        <f>[1]!WB(F13,"&gt;=",H13)</f>
        <v>=&gt;=</v>
      </c>
      <c r="H13" s="23">
        <f>E13+SUMIF(Arcs!A$10:A$22,Nodes!$C13,Arcs!F$10:F$22)</f>
        <v>3</v>
      </c>
      <c r="I13" s="2"/>
      <c r="J13" s="23">
        <f>[1]!wbdual($G$13,-6)</f>
        <v>-6</v>
      </c>
      <c r="L13" s="4" t="s">
        <v>63</v>
      </c>
    </row>
    <row r="14" spans="1:13" ht="18" x14ac:dyDescent="0.25">
      <c r="A14" s="2"/>
      <c r="B14" s="2"/>
      <c r="C14" s="27" t="s">
        <v>27</v>
      </c>
      <c r="D14" s="28">
        <v>0</v>
      </c>
      <c r="E14" s="28">
        <v>5</v>
      </c>
      <c r="F14" s="23">
        <f>D14+SUMIF(Arcs!B$10:B$22,Nodes!$C14,Arcs!F$10:F$22)</f>
        <v>5</v>
      </c>
      <c r="G14" s="29" t="str">
        <f>[1]!WB(F14,"&gt;=",H14)</f>
        <v>=&gt;=</v>
      </c>
      <c r="H14" s="23">
        <f>E14+SUMIF(Arcs!A$10:A$22,Nodes!$C14,Arcs!F$10:F$22)</f>
        <v>5</v>
      </c>
      <c r="I14" s="2"/>
      <c r="J14" s="23">
        <f>[1]!wbdual($G$14,-8)</f>
        <v>-8</v>
      </c>
      <c r="L14" s="4" t="s">
        <v>61</v>
      </c>
    </row>
    <row r="15" spans="1:13" ht="18" x14ac:dyDescent="0.25">
      <c r="A15" s="2"/>
      <c r="B15" s="2"/>
      <c r="C15" s="27" t="s">
        <v>28</v>
      </c>
      <c r="D15" s="28">
        <v>0</v>
      </c>
      <c r="E15" s="28">
        <v>4</v>
      </c>
      <c r="F15" s="23">
        <f>D15+SUMIF(Arcs!B$10:B$22,Nodes!$C15,Arcs!F$10:F$22)</f>
        <v>4</v>
      </c>
      <c r="G15" s="29" t="str">
        <f>[1]!WB(F15,"&gt;=",H15)</f>
        <v>=&gt;=</v>
      </c>
      <c r="H15" s="23">
        <f>E15+SUMIF(Arcs!A$10:A$22,Nodes!$C15,Arcs!F$10:F$22)</f>
        <v>4</v>
      </c>
      <c r="I15" s="2"/>
      <c r="J15" s="23">
        <f>[1]!wbdual($G$15,-9)</f>
        <v>-9</v>
      </c>
      <c r="L15" s="4" t="s">
        <v>62</v>
      </c>
    </row>
    <row r="16" spans="1:13" ht="18" x14ac:dyDescent="0.25">
      <c r="A16" s="2"/>
      <c r="B16" s="2"/>
      <c r="C16" s="27" t="s">
        <v>29</v>
      </c>
      <c r="D16" s="28">
        <v>0</v>
      </c>
      <c r="E16" s="28">
        <v>2</v>
      </c>
      <c r="F16" s="23">
        <f>D16+SUMIF(Arcs!B$10:B$22,Nodes!$C16,Arcs!F$10:F$22)</f>
        <v>2</v>
      </c>
      <c r="G16" s="29" t="str">
        <f>[1]!WB(F16,"&gt;=",H16)</f>
        <v>=&gt;=</v>
      </c>
      <c r="H16" s="23">
        <f>E16+SUMIF(Arcs!A$10:A$22,Nodes!$C16,Arcs!F$10:F$22)</f>
        <v>2</v>
      </c>
      <c r="I16" s="2"/>
      <c r="J16" s="23">
        <f>[1]!wbdual($G$16,-7)</f>
        <v>-7</v>
      </c>
      <c r="L16" s="4" t="s">
        <v>59</v>
      </c>
    </row>
    <row r="21" spans="2:3" x14ac:dyDescent="0.2">
      <c r="B21" t="s">
        <v>7</v>
      </c>
    </row>
    <row r="22" spans="2:3" x14ac:dyDescent="0.2">
      <c r="B22" t="s">
        <v>15</v>
      </c>
    </row>
    <row r="23" spans="2:3" x14ac:dyDescent="0.2">
      <c r="B23" t="s">
        <v>8</v>
      </c>
    </row>
    <row r="24" spans="2:3" x14ac:dyDescent="0.2">
      <c r="B24" t="s">
        <v>42</v>
      </c>
    </row>
    <row r="26" spans="2:3" x14ac:dyDescent="0.2">
      <c r="B26" t="s">
        <v>16</v>
      </c>
    </row>
    <row r="27" spans="2:3" x14ac:dyDescent="0.2">
      <c r="B27" s="14" t="s">
        <v>43</v>
      </c>
    </row>
    <row r="28" spans="2:3" x14ac:dyDescent="0.2">
      <c r="B28" t="s">
        <v>14</v>
      </c>
    </row>
    <row r="29" spans="2:3" x14ac:dyDescent="0.2">
      <c r="B29" t="s">
        <v>8</v>
      </c>
    </row>
    <row r="30" spans="2:3" x14ac:dyDescent="0.2">
      <c r="B30" t="s">
        <v>6</v>
      </c>
    </row>
    <row r="31" spans="2:3" x14ac:dyDescent="0.2">
      <c r="C31" s="14" t="s">
        <v>49</v>
      </c>
    </row>
  </sheetData>
  <phoneticPr fontId="4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9</vt:i4>
      </vt:variant>
    </vt:vector>
  </HeadingPairs>
  <TitlesOfParts>
    <vt:vector size="12" baseType="lpstr">
      <vt:lpstr>Comments</vt:lpstr>
      <vt:lpstr>Arcs</vt:lpstr>
      <vt:lpstr>Nodes</vt:lpstr>
      <vt:lpstr>ARC</vt:lpstr>
      <vt:lpstr>COST</vt:lpstr>
      <vt:lpstr>From</vt:lpstr>
      <vt:lpstr>NODE</vt:lpstr>
      <vt:lpstr>SUPPLY</vt:lpstr>
      <vt:lpstr>ToNode</vt:lpstr>
      <vt:lpstr>WBBINuseit</vt:lpstr>
      <vt:lpstr>WBMIN</vt:lpstr>
      <vt:lpstr>X</vt:lpstr>
    </vt:vector>
  </TitlesOfParts>
  <Company>LINDO Systems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Tex A. Purt</dc:creator>
  <dc:description>LINDO Systems</dc:description>
  <cp:lastModifiedBy>LINDO Systems Inc</cp:lastModifiedBy>
  <cp:lastPrinted>2005-08-01T19:56:03Z</cp:lastPrinted>
  <dcterms:created xsi:type="dcterms:W3CDTF">1998-01-15T04:43:47Z</dcterms:created>
  <dcterms:modified xsi:type="dcterms:W3CDTF">2021-04-02T15:15:51Z</dcterms:modified>
</cp:coreProperties>
</file>