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hatsBest\Desktop\finalSamples\final\"/>
    </mc:Choice>
  </mc:AlternateContent>
  <xr:revisionPtr revIDLastSave="0" documentId="13_ncr:1_{4ACB2137-4908-4171-AD57-18AD14BED807}" xr6:coauthVersionLast="45" xr6:coauthVersionMax="45" xr10:uidLastSave="{00000000-0000-0000-0000-000000000000}"/>
  <bookViews>
    <workbookView xWindow="-120" yWindow="-120" windowWidth="19440" windowHeight="15150" xr2:uid="{00000000-000D-0000-FFFF-FFFF00000000}"/>
  </bookViews>
  <sheets>
    <sheet name="Model" sheetId="1" r:id="rId1"/>
    <sheet name="Comments" sheetId="13" r:id="rId2"/>
  </sheets>
  <externalReferences>
    <externalReference r:id="rId3"/>
  </externalReferences>
  <definedNames>
    <definedName name="WBGOSOLREP">3</definedName>
    <definedName name="WBMIN">Model!$C$10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1" l="1"/>
  <c r="B10" i="1" s="1"/>
  <c r="C14" i="1"/>
  <c r="C10" i="1" s="1"/>
  <c r="F14" i="1"/>
  <c r="G14" i="1"/>
  <c r="D22" i="1"/>
  <c r="B9" i="1"/>
  <c r="H22" i="1"/>
  <c r="H14" i="1"/>
  <c r="D14" i="1"/>
</calcChain>
</file>

<file path=xl/sharedStrings.xml><?xml version="1.0" encoding="utf-8"?>
<sst xmlns="http://schemas.openxmlformats.org/spreadsheetml/2006/main" count="45" uniqueCount="41">
  <si>
    <t>Tcost Pt</t>
  </si>
  <si>
    <t>Vol Pt</t>
  </si>
  <si>
    <t>Vendor 1</t>
  </si>
  <si>
    <t>Units needed:</t>
  </si>
  <si>
    <t>Pt wgt</t>
  </si>
  <si>
    <t>Amt to buy</t>
  </si>
  <si>
    <t xml:space="preserve"> Cost</t>
  </si>
  <si>
    <t>Cost</t>
  </si>
  <si>
    <t xml:space="preserve"> Sum to 1</t>
  </si>
  <si>
    <t>Sum to 1</t>
  </si>
  <si>
    <t>Two vendors each offer their own price curve (piecewise linear).</t>
  </si>
  <si>
    <t>How much should we buy from each to minimize total cost?</t>
  </si>
  <si>
    <t>Total bought:</t>
  </si>
  <si>
    <t xml:space="preserve"> : Total cost (minimize)</t>
  </si>
  <si>
    <t>Data</t>
  </si>
  <si>
    <t xml:space="preserve"> &lt;&lt;== Two weights adjacent ==&gt;&gt;</t>
  </si>
  <si>
    <t>Click on What'sBest! | Integers | Special Ordered Set  |  Type 2</t>
  </si>
  <si>
    <t>We need to buy a specified amount of commodity.</t>
  </si>
  <si>
    <t>(PieceWiseSOS2.xls)</t>
  </si>
  <si>
    <t xml:space="preserve"> &lt;&lt;== Constraint, bought = needed.</t>
  </si>
  <si>
    <t>Vendor 2</t>
  </si>
  <si>
    <t>Purchasing with a Nonlinear Price Schedule.</t>
  </si>
  <si>
    <r>
      <t xml:space="preserve">  We use the SOS2 capability of What's</t>
    </r>
    <r>
      <rPr>
        <i/>
        <sz val="12"/>
        <color indexed="8"/>
        <rFont val="Calibri"/>
        <family val="2"/>
      </rPr>
      <t>Best</t>
    </r>
    <r>
      <rPr>
        <sz val="12"/>
        <color indexed="8"/>
        <rFont val="Calibri"/>
        <family val="2"/>
      </rPr>
      <t>! to represent piecewise linear cost curves.</t>
    </r>
  </si>
  <si>
    <t>For each price curve, we enter the (vol, total_cost) pairs at the breakpoints.</t>
  </si>
  <si>
    <t>The SOS2 (Special Ordered Set) constraint restricts the nonzeros in a vector to be: a) at most 2, and b) adjacent.</t>
  </si>
  <si>
    <t>Keywords: Piecewise Linear, Interpolation, SOS2, Non-convex Function, Linearization, Purchasing, Quantity discount;</t>
  </si>
  <si>
    <t xml:space="preserve">   This example illustrates a piecewise linear CONTINUOUS cost curve.</t>
  </si>
  <si>
    <t>The cost curve for a vendor that offers "Incremental units" quantity discounts</t>
  </si>
  <si>
    <t>where the discount applies only to units beyond the price break,</t>
  </si>
  <si>
    <t>is a special case of a piecewise linear continuous cost curve.</t>
  </si>
  <si>
    <t xml:space="preserve">   If a vendor offers "All units" quantity discounts,</t>
  </si>
  <si>
    <t>where the discount applies to all units if the total quantity is beyond the price break,</t>
  </si>
  <si>
    <t>then the total cost curve is discontinuous at the break points.  The total</t>
  </si>
  <si>
    <t>cost curve has the familiar saw tooth form.</t>
  </si>
  <si>
    <t xml:space="preserve">  The SOS2 approached illustrated here nevertheless can still be </t>
  </si>
  <si>
    <t>applied in practical situations, but you will need twice as many points</t>
  </si>
  <si>
    <t>as there are break points.  For example, suppose you have a break point</t>
  </si>
  <si>
    <t>at 1000 units, where the discount applies if the total quantity is 1000 or more.</t>
  </si>
  <si>
    <t>The discount does not apply at 999 units or less.</t>
  </si>
  <si>
    <t>In the total cost table, you will need one point at 999 and another point at 1000,</t>
  </si>
  <si>
    <t>i.e., to points for each break point.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</si>
</sst>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3" fillId="0" borderId="0" applyNumberFormat="0" applyFont="0" applyFill="0" applyBorder="0" applyAlignment="0">
      <protection locked="0"/>
    </xf>
    <xf numFmtId="0" fontId="3" fillId="2" borderId="0" applyNumberFormat="0" applyBorder="0" applyAlignment="0">
      <protection locked="0"/>
    </xf>
    <xf numFmtId="0" fontId="3" fillId="3" borderId="1" applyNumberFormat="0" applyFont="0" applyAlignment="0" applyProtection="0"/>
  </cellStyleXfs>
  <cellXfs count="14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3" fillId="3" borderId="1" xfId="3" applyFont="1" applyAlignment="1">
      <alignment horizontal="right"/>
    </xf>
    <xf numFmtId="0" fontId="3" fillId="3" borderId="1" xfId="3" applyFont="1"/>
    <xf numFmtId="0" fontId="5" fillId="0" borderId="0" xfId="1" applyFont="1" applyAlignment="1" applyProtection="1">
      <alignment horizontal="right"/>
      <protection locked="0"/>
    </xf>
    <xf numFmtId="0" fontId="3" fillId="2" borderId="0" xfId="2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/>
    <xf numFmtId="0" fontId="7" fillId="0" borderId="0" xfId="0" applyFont="1"/>
    <xf numFmtId="0" fontId="0" fillId="0" borderId="0" xfId="0" quotePrefix="1"/>
    <xf numFmtId="0" fontId="8" fillId="0" borderId="0" xfId="0" applyFont="1"/>
    <xf numFmtId="0" fontId="9" fillId="0" borderId="0" xfId="0" applyFont="1"/>
    <xf numFmtId="0" fontId="0" fillId="0" borderId="0" xfId="0" applyFont="1"/>
  </cellXfs>
  <cellStyles count="4">
    <cellStyle name="Adjustable" xfId="1" xr:uid="{00000000-0005-0000-0000-000000000000}"/>
    <cellStyle name="Best" xfId="2" xr:uid="{00000000-0005-0000-0000-000001000000}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SOS2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tabSelected="1" zoomScale="140" zoomScaleNormal="140" workbookViewId="0">
      <selection activeCell="D22" sqref="D22"/>
    </sheetView>
  </sheetViews>
  <sheetFormatPr defaultRowHeight="15" x14ac:dyDescent="0.25"/>
  <cols>
    <col min="1" max="1" width="12.5703125" customWidth="1"/>
    <col min="2" max="2" width="10.7109375" customWidth="1"/>
    <col min="5" max="5" width="10.42578125" customWidth="1"/>
    <col min="6" max="6" width="10.28515625" customWidth="1"/>
  </cols>
  <sheetData>
    <row r="1" spans="1:8" ht="18.75" x14ac:dyDescent="0.3">
      <c r="A1" s="12" t="s">
        <v>21</v>
      </c>
      <c r="G1" s="11" t="s">
        <v>18</v>
      </c>
    </row>
    <row r="2" spans="1:8" ht="18.75" x14ac:dyDescent="0.3">
      <c r="A2" s="9" t="s">
        <v>17</v>
      </c>
    </row>
    <row r="3" spans="1:8" ht="18.75" x14ac:dyDescent="0.3">
      <c r="A3" s="9" t="s">
        <v>10</v>
      </c>
    </row>
    <row r="4" spans="1:8" ht="18.75" x14ac:dyDescent="0.3">
      <c r="A4" s="9" t="s">
        <v>11</v>
      </c>
    </row>
    <row r="5" spans="1:8" ht="15.75" x14ac:dyDescent="0.25">
      <c r="A5" s="8" t="s">
        <v>22</v>
      </c>
    </row>
    <row r="6" spans="1:8" ht="15" customHeight="1" x14ac:dyDescent="0.25">
      <c r="A6" s="13" t="s">
        <v>23</v>
      </c>
    </row>
    <row r="7" spans="1:8" ht="15" customHeight="1" x14ac:dyDescent="0.25">
      <c r="A7" s="13"/>
    </row>
    <row r="8" spans="1:8" x14ac:dyDescent="0.25">
      <c r="A8" t="s">
        <v>3</v>
      </c>
      <c r="B8" s="4">
        <v>18</v>
      </c>
    </row>
    <row r="9" spans="1:8" x14ac:dyDescent="0.25">
      <c r="B9" s="7" t="str">
        <f>[1]!WB(B8,"=",B10)</f>
        <v>=</v>
      </c>
      <c r="C9" t="s">
        <v>19</v>
      </c>
    </row>
    <row r="10" spans="1:8" x14ac:dyDescent="0.25">
      <c r="A10" t="s">
        <v>12</v>
      </c>
      <c r="B10">
        <f>B14+F14</f>
        <v>18</v>
      </c>
      <c r="C10" s="6">
        <f>C14+G14</f>
        <v>46</v>
      </c>
      <c r="D10" t="s">
        <v>13</v>
      </c>
    </row>
    <row r="12" spans="1:8" x14ac:dyDescent="0.25">
      <c r="A12" s="1"/>
      <c r="C12" s="1" t="s">
        <v>2</v>
      </c>
      <c r="D12" s="1"/>
      <c r="E12" s="1"/>
      <c r="F12" s="1"/>
      <c r="G12" s="1" t="s">
        <v>20</v>
      </c>
      <c r="H12" s="1"/>
    </row>
    <row r="13" spans="1:8" x14ac:dyDescent="0.25">
      <c r="A13" s="1"/>
      <c r="B13" s="2" t="s">
        <v>5</v>
      </c>
      <c r="C13" s="2" t="s">
        <v>6</v>
      </c>
      <c r="D13" s="2" t="s">
        <v>8</v>
      </c>
      <c r="E13" s="2"/>
      <c r="F13" s="2" t="s">
        <v>5</v>
      </c>
      <c r="G13" s="2" t="s">
        <v>7</v>
      </c>
      <c r="H13" s="2" t="s">
        <v>9</v>
      </c>
    </row>
    <row r="14" spans="1:8" x14ac:dyDescent="0.25">
      <c r="B14" s="1">
        <f>SUMPRODUCT(B16:B19,D16:D19)</f>
        <v>5</v>
      </c>
      <c r="C14" s="1">
        <f>SUMPRODUCT(C16:C19,D16:D19)</f>
        <v>8</v>
      </c>
      <c r="D14" s="1" t="str">
        <f>[1]!WB(SUM(D16:D19),"=",1)</f>
        <v>=</v>
      </c>
      <c r="E14" s="1"/>
      <c r="F14" s="1">
        <f>SUMPRODUCT(F16:F20,H16:H20)</f>
        <v>13</v>
      </c>
      <c r="G14" s="1">
        <f>SUMPRODUCT(G16:G20,H16:H20)</f>
        <v>38</v>
      </c>
      <c r="H14" s="1" t="str">
        <f>[1]!WB(SUM(H16:H20),"=",1)</f>
        <v>=</v>
      </c>
    </row>
    <row r="15" spans="1:8" x14ac:dyDescent="0.25">
      <c r="A15" s="1"/>
      <c r="B15" s="2" t="s">
        <v>1</v>
      </c>
      <c r="C15" s="2" t="s">
        <v>0</v>
      </c>
      <c r="D15" s="2" t="s">
        <v>4</v>
      </c>
      <c r="E15" s="2"/>
      <c r="F15" s="2" t="s">
        <v>1</v>
      </c>
      <c r="G15" s="2" t="s">
        <v>0</v>
      </c>
      <c r="H15" s="2" t="s">
        <v>4</v>
      </c>
    </row>
    <row r="16" spans="1:8" x14ac:dyDescent="0.25">
      <c r="A16" s="1"/>
      <c r="B16" s="3">
        <v>0</v>
      </c>
      <c r="C16" s="3">
        <v>0</v>
      </c>
      <c r="D16" s="5">
        <v>0</v>
      </c>
      <c r="E16" s="1"/>
      <c r="F16" s="3">
        <v>0</v>
      </c>
      <c r="G16" s="3">
        <v>0</v>
      </c>
      <c r="H16" s="5">
        <v>0</v>
      </c>
    </row>
    <row r="17" spans="1:8" x14ac:dyDescent="0.25">
      <c r="A17" s="1"/>
      <c r="B17" s="3">
        <v>5</v>
      </c>
      <c r="C17" s="3">
        <v>8</v>
      </c>
      <c r="D17" s="5">
        <v>1</v>
      </c>
      <c r="E17" s="1"/>
      <c r="F17" s="3">
        <v>4</v>
      </c>
      <c r="G17" s="3">
        <v>10</v>
      </c>
      <c r="H17" s="5">
        <v>0</v>
      </c>
    </row>
    <row r="18" spans="1:8" x14ac:dyDescent="0.25">
      <c r="A18" s="1"/>
      <c r="B18" s="3">
        <v>12</v>
      </c>
      <c r="C18" s="3">
        <v>35</v>
      </c>
      <c r="D18" s="5">
        <v>0</v>
      </c>
      <c r="E18" s="1"/>
      <c r="F18" s="3">
        <v>12</v>
      </c>
      <c r="G18" s="3">
        <v>36</v>
      </c>
      <c r="H18" s="5">
        <v>0.8571428571428571</v>
      </c>
    </row>
    <row r="19" spans="1:8" x14ac:dyDescent="0.25">
      <c r="A19" s="1"/>
      <c r="B19" s="3">
        <v>20</v>
      </c>
      <c r="C19" s="3">
        <v>55</v>
      </c>
      <c r="D19" s="5">
        <v>0</v>
      </c>
      <c r="E19" s="1"/>
      <c r="F19" s="3">
        <v>19</v>
      </c>
      <c r="G19" s="3">
        <v>50</v>
      </c>
      <c r="H19" s="5">
        <v>0.1428571428571429</v>
      </c>
    </row>
    <row r="20" spans="1:8" x14ac:dyDescent="0.25">
      <c r="A20" s="1"/>
      <c r="B20" s="1"/>
      <c r="C20" s="1"/>
      <c r="D20" s="1"/>
      <c r="E20" s="1"/>
      <c r="F20" s="3">
        <v>24</v>
      </c>
      <c r="G20" s="3">
        <v>51</v>
      </c>
      <c r="H20" s="5">
        <v>0</v>
      </c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4" t="s">
        <v>14</v>
      </c>
      <c r="D22" t="str">
        <f>[1]!WBSOS2(D16:D19)</f>
        <v>WBSOS2</v>
      </c>
      <c r="E22" t="s">
        <v>15</v>
      </c>
      <c r="H22" s="10" t="str">
        <f>[1]!WBSOS2(H16:H20)</f>
        <v>WBSOS2</v>
      </c>
    </row>
    <row r="23" spans="1:8" x14ac:dyDescent="0.25">
      <c r="B23" t="s">
        <v>16</v>
      </c>
    </row>
    <row r="24" spans="1:8" x14ac:dyDescent="0.25">
      <c r="A24" t="s">
        <v>24</v>
      </c>
    </row>
    <row r="26" spans="1:8" x14ac:dyDescent="0.25">
      <c r="A26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"/>
  <sheetViews>
    <sheetView workbookViewId="0">
      <selection activeCell="A16" sqref="A16"/>
    </sheetView>
  </sheetViews>
  <sheetFormatPr defaultRowHeight="15" x14ac:dyDescent="0.25"/>
  <sheetData>
    <row r="1" spans="1:1" x14ac:dyDescent="0.25">
      <c r="A1" t="s">
        <v>26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t="s">
        <v>36</v>
      </c>
    </row>
    <row r="12" spans="1:1" x14ac:dyDescent="0.25">
      <c r="A12" t="s">
        <v>37</v>
      </c>
    </row>
    <row r="13" spans="1:1" x14ac:dyDescent="0.25">
      <c r="A13" t="s">
        <v>38</v>
      </c>
    </row>
    <row r="14" spans="1:1" x14ac:dyDescent="0.25">
      <c r="A14" t="s">
        <v>39</v>
      </c>
    </row>
    <row r="15" spans="1:1" x14ac:dyDescent="0.25">
      <c r="A1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Model</vt:lpstr>
      <vt:lpstr>Comments</vt:lpstr>
      <vt:lpstr>WBMIN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Porte</dc:creator>
  <cp:lastModifiedBy>LINDO Systems Inc</cp:lastModifiedBy>
  <dcterms:created xsi:type="dcterms:W3CDTF">2012-04-05T18:40:30Z</dcterms:created>
  <dcterms:modified xsi:type="dcterms:W3CDTF">2020-04-06T15:34:25Z</dcterms:modified>
</cp:coreProperties>
</file>