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 defaultThemeVersion="123820"/>
  <bookViews>
    <workbookView xWindow="0" yWindow="-15" windowWidth="8220" windowHeight="5700"/>
  </bookViews>
  <sheets>
    <sheet name="PIPELINE" sheetId="1" r:id="rId1"/>
  </sheets>
  <externalReferences>
    <externalReference r:id="rId2"/>
  </externalReferences>
  <definedNames>
    <definedName name="WBMIN">PIPELINE!$E$37</definedName>
  </definedNames>
  <calcPr calcId="125725"/>
</workbook>
</file>

<file path=xl/calcChain.xml><?xml version="1.0" encoding="utf-8"?>
<calcChain xmlns="http://schemas.openxmlformats.org/spreadsheetml/2006/main">
  <c r="E34" i="1"/>
  <c r="E35"/>
  <c r="E37"/>
  <c r="G31"/>
  <c r="E31"/>
  <c r="B31"/>
  <c r="G30"/>
  <c r="E30"/>
  <c r="B30"/>
  <c r="G29"/>
  <c r="E29"/>
  <c r="B29"/>
  <c r="G12"/>
  <c r="E12"/>
  <c r="B12"/>
  <c r="D8"/>
  <c r="H31"/>
  <c r="F31"/>
  <c r="C31"/>
  <c r="H30"/>
  <c r="F30"/>
  <c r="C30"/>
  <c r="H29"/>
  <c r="F29"/>
  <c r="C29"/>
  <c r="H12"/>
  <c r="F12"/>
  <c r="C12"/>
  <c r="D9"/>
  <c r="D7"/>
</calcChain>
</file>

<file path=xl/sharedStrings.xml><?xml version="1.0" encoding="utf-8"?>
<sst xmlns="http://schemas.openxmlformats.org/spreadsheetml/2006/main" count="53" uniqueCount="24">
  <si>
    <t>PIPELINE NETWORK PROBLEM</t>
  </si>
  <si>
    <t xml:space="preserve">   MONTHLY PUMPING VOLUME</t>
  </si>
  <si>
    <t>Pumped From:</t>
  </si>
  <si>
    <t>Inflow =</t>
  </si>
  <si>
    <t>To Refinery No.</t>
  </si>
  <si>
    <t>Well 1</t>
  </si>
  <si>
    <t>Well 2</t>
  </si>
  <si>
    <t>Outflow</t>
  </si>
  <si>
    <t>Through:</t>
  </si>
  <si>
    <t>Pump A</t>
  </si>
  <si>
    <t>Pump B</t>
  </si>
  <si>
    <t>Pump C</t>
  </si>
  <si>
    <t>Capacity:</t>
  </si>
  <si>
    <t>Demand:</t>
  </si>
  <si>
    <t>PUMPING COSTS</t>
  </si>
  <si>
    <t>Ref. 1</t>
  </si>
  <si>
    <t>Ref. 2</t>
  </si>
  <si>
    <t>Ref. 3</t>
  </si>
  <si>
    <t>Ref. 4</t>
  </si>
  <si>
    <t>|</t>
  </si>
  <si>
    <t xml:space="preserve">      ARC CAPACITIES &amp; CAPACITY CONSTRAINTS</t>
  </si>
  <si>
    <t>Well Pumping Costs:</t>
  </si>
  <si>
    <t>Refinery Pumping Costs:</t>
  </si>
  <si>
    <t>Total Pumping Costs:</t>
  </si>
</sst>
</file>

<file path=xl/styles.xml><?xml version="1.0" encoding="utf-8"?>
<styleSheet xmlns="http://schemas.openxmlformats.org/spreadsheetml/2006/main">
  <numFmts count="2">
    <numFmt numFmtId="7" formatCode="&quot;$&quot;#,##0.00_);\(&quot;$&quot;#,##0.00\)"/>
    <numFmt numFmtId="164" formatCode="0.00_)"/>
  </numFmts>
  <fonts count="19">
    <font>
      <sz val="10"/>
      <name val="Geneva"/>
    </font>
    <font>
      <sz val="10"/>
      <name val="Geneva"/>
    </font>
    <font>
      <sz val="10"/>
      <color indexed="12"/>
      <name val="Geneva"/>
    </font>
    <font>
      <sz val="11"/>
      <color theme="0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8"/>
      <color theme="3"/>
      <name val="Cambria"/>
      <family val="2"/>
      <scheme val="major"/>
    </font>
    <font>
      <sz val="11"/>
      <color rgb="FFFF0000"/>
      <name val="Calibri"/>
      <family val="2"/>
      <scheme val="minor"/>
    </font>
  </fonts>
  <fills count="37">
    <fill>
      <patternFill patternType="none"/>
    </fill>
    <fill>
      <patternFill patternType="gray125"/>
    </fill>
    <fill>
      <patternFill patternType="solid">
        <fgColor indexed="44"/>
      </patternFill>
    </fill>
    <fill>
      <patternFill patternType="solid">
        <fgColor theme="4"/>
        <bgColor theme="4"/>
      </patternFill>
    </fill>
    <fill>
      <patternFill patternType="solid">
        <fgColor theme="4" tint="0.79998168889431442"/>
        <bgColor theme="4" tint="0.79998168889431442"/>
      </patternFill>
    </fill>
    <fill>
      <patternFill patternType="solid">
        <fgColor theme="4" tint="0.59999389629810485"/>
        <bgColor theme="4" tint="0.59999389629810485"/>
      </patternFill>
    </fill>
    <fill>
      <patternFill patternType="solid">
        <fgColor theme="4" tint="0.39997558519241921"/>
        <bgColor theme="4" tint="0.39997558519241921"/>
      </patternFill>
    </fill>
    <fill>
      <patternFill patternType="solid">
        <fgColor theme="5"/>
        <bgColor theme="5"/>
      </patternFill>
    </fill>
    <fill>
      <patternFill patternType="solid">
        <fgColor theme="5" tint="0.79998168889431442"/>
        <bgColor theme="5" tint="0.79998168889431442"/>
      </patternFill>
    </fill>
    <fill>
      <patternFill patternType="solid">
        <fgColor theme="5" tint="0.59999389629810485"/>
        <bgColor theme="5" tint="0.59999389629810485"/>
      </patternFill>
    </fill>
    <fill>
      <patternFill patternType="solid">
        <fgColor theme="5" tint="0.39997558519241921"/>
        <bgColor theme="5" tint="0.39997558519241921"/>
      </patternFill>
    </fill>
    <fill>
      <patternFill patternType="solid">
        <fgColor theme="6"/>
        <bgColor theme="6"/>
      </patternFill>
    </fill>
    <fill>
      <patternFill patternType="solid">
        <fgColor theme="6" tint="0.79998168889431442"/>
        <bgColor theme="6" tint="0.79998168889431442"/>
      </patternFill>
    </fill>
    <fill>
      <patternFill patternType="solid">
        <fgColor theme="6" tint="0.59999389629810485"/>
        <bgColor theme="6" tint="0.59999389629810485"/>
      </patternFill>
    </fill>
    <fill>
      <patternFill patternType="solid">
        <fgColor theme="6" tint="0.39997558519241921"/>
        <bgColor theme="6" tint="0.39997558519241921"/>
      </patternFill>
    </fill>
    <fill>
      <patternFill patternType="solid">
        <fgColor theme="7"/>
        <bgColor theme="7"/>
      </patternFill>
    </fill>
    <fill>
      <patternFill patternType="solid">
        <fgColor theme="7" tint="0.79998168889431442"/>
        <bgColor theme="7" tint="0.79998168889431442"/>
      </patternFill>
    </fill>
    <fill>
      <patternFill patternType="solid">
        <fgColor theme="7" tint="0.59999389629810485"/>
        <bgColor theme="7" tint="0.59999389629810485"/>
      </patternFill>
    </fill>
    <fill>
      <patternFill patternType="solid">
        <fgColor theme="7" tint="0.39997558519241921"/>
        <bgColor theme="7" tint="0.39997558519241921"/>
      </patternFill>
    </fill>
    <fill>
      <patternFill patternType="solid">
        <fgColor theme="8"/>
        <bgColor theme="8"/>
      </patternFill>
    </fill>
    <fill>
      <patternFill patternType="solid">
        <fgColor theme="8" tint="0.79998168889431442"/>
        <bgColor theme="8" tint="0.79998168889431442"/>
      </patternFill>
    </fill>
    <fill>
      <patternFill patternType="solid">
        <fgColor theme="8" tint="0.59999389629810485"/>
        <bgColor theme="8" tint="0.59999389629810485"/>
      </patternFill>
    </fill>
    <fill>
      <patternFill patternType="solid">
        <fgColor theme="8" tint="0.39997558519241921"/>
        <bgColor theme="8" tint="0.39997558519241921"/>
      </patternFill>
    </fill>
    <fill>
      <patternFill patternType="solid">
        <fgColor theme="9"/>
        <bgColor theme="9"/>
      </patternFill>
    </fill>
    <fill>
      <patternFill patternType="solid">
        <fgColor theme="9" tint="0.79998168889431442"/>
        <bgColor theme="9" tint="0.79998168889431442"/>
      </patternFill>
    </fill>
    <fill>
      <patternFill patternType="solid">
        <fgColor theme="9" tint="0.59999389629810485"/>
        <bgColor theme="9" tint="0.59999389629810485"/>
      </patternFill>
    </fill>
    <fill>
      <patternFill patternType="solid">
        <fgColor theme="9" tint="0.39997558519241921"/>
        <bgColor theme="9" tint="0.39997558519241921"/>
      </patternFill>
    </fill>
    <fill>
      <patternFill patternType="solid">
        <fgColor rgb="FFFFC7CE"/>
        <bgColor rgb="FFFFC7CE"/>
      </patternFill>
    </fill>
    <fill>
      <patternFill patternType="solid">
        <fgColor rgb="FFF2F2F2"/>
        <bgColor rgb="FFF2F2F2"/>
      </patternFill>
    </fill>
    <fill>
      <patternFill patternType="solid">
        <fgColor rgb="FFA5A5A5"/>
        <bgColor rgb="FFA5A5A5"/>
      </patternFill>
    </fill>
    <fill>
      <patternFill patternType="lightUp">
        <fgColor theme="0"/>
        <bgColor theme="4" tint="0.19998779259620961"/>
      </patternFill>
    </fill>
    <fill>
      <patternFill patternType="lightUp">
        <fgColor theme="0"/>
        <bgColor theme="5" tint="0.19998779259620961"/>
      </patternFill>
    </fill>
    <fill>
      <patternFill patternType="lightUp">
        <fgColor theme="0"/>
        <bgColor theme="6" tint="0.19998779259620961"/>
      </patternFill>
    </fill>
    <fill>
      <patternFill patternType="solid">
        <fgColor rgb="FFC6EFCE"/>
        <bgColor rgb="FFC6EFCE"/>
      </patternFill>
    </fill>
    <fill>
      <patternFill patternType="solid">
        <fgColor rgb="FFFFCC99"/>
        <bgColor rgb="FFFFCC99"/>
      </patternFill>
    </fill>
    <fill>
      <patternFill patternType="solid">
        <fgColor rgb="FFFFEB9C"/>
        <bgColor rgb="FFFFEB9C"/>
      </patternFill>
    </fill>
    <fill>
      <patternFill patternType="solid">
        <fgColor rgb="FFFFFFCC"/>
        <bgColor rgb="FFFFFFCC"/>
      </patternFill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6">
    <xf numFmtId="0" fontId="0" fillId="0" borderId="0"/>
    <xf numFmtId="0" fontId="3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3" fillId="6" borderId="0" applyNumberFormat="0" applyBorder="0" applyAlignment="0" applyProtection="0"/>
    <xf numFmtId="0" fontId="3" fillId="7" borderId="0" applyNumberFormat="0" applyBorder="0" applyAlignment="0" applyProtection="0"/>
    <xf numFmtId="0" fontId="4" fillId="8" borderId="0" applyNumberFormat="0" applyBorder="0" applyAlignment="0" applyProtection="0"/>
    <xf numFmtId="0" fontId="4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3" fillId="26" borderId="0" applyNumberFormat="0" applyBorder="0" applyAlignment="0" applyProtection="0"/>
    <xf numFmtId="0" fontId="1" fillId="0" borderId="0" applyNumberFormat="0" applyFont="0" applyFill="0" applyBorder="0" applyAlignment="0">
      <protection locked="0"/>
    </xf>
    <xf numFmtId="0" fontId="5" fillId="27" borderId="0" applyNumberFormat="0" applyBorder="0" applyAlignment="0" applyProtection="0"/>
    <xf numFmtId="0" fontId="1" fillId="2" borderId="0" applyNumberFormat="0" applyBorder="0" applyAlignment="0">
      <protection locked="0"/>
    </xf>
    <xf numFmtId="0" fontId="6" fillId="28" borderId="3" applyNumberFormat="0" applyAlignment="0" applyProtection="0"/>
    <xf numFmtId="0" fontId="7" fillId="29" borderId="4" applyNumberFormat="0" applyAlignment="0" applyProtection="0"/>
    <xf numFmtId="0" fontId="8" fillId="30" borderId="0" applyNumberFormat="0" applyBorder="0" applyAlignment="0" applyProtection="0"/>
    <xf numFmtId="0" fontId="8" fillId="31" borderId="0" applyNumberFormat="0" applyBorder="0" applyAlignment="0" applyProtection="0"/>
    <xf numFmtId="0" fontId="8" fillId="32" borderId="0" applyNumberFormat="0" applyBorder="0" applyAlignment="0" applyProtection="0"/>
    <xf numFmtId="0" fontId="9" fillId="33" borderId="0" applyNumberFormat="0" applyBorder="0" applyAlignment="0" applyProtection="0"/>
    <xf numFmtId="0" fontId="10" fillId="0" borderId="5" applyNumberFormat="0" applyFill="0" applyAlignment="0" applyProtection="0"/>
    <xf numFmtId="0" fontId="11" fillId="0" borderId="6" applyNumberFormat="0" applyFill="0" applyAlignment="0" applyProtection="0"/>
    <xf numFmtId="0" fontId="12" fillId="0" borderId="7" applyNumberFormat="0" applyFill="0" applyAlignment="0" applyProtection="0"/>
    <xf numFmtId="0" fontId="12" fillId="0" borderId="0" applyNumberFormat="0" applyFill="0" applyBorder="0" applyAlignment="0" applyProtection="0"/>
    <xf numFmtId="0" fontId="13" fillId="34" borderId="3" applyNumberFormat="0" applyAlignment="0" applyProtection="0"/>
    <xf numFmtId="0" fontId="14" fillId="0" borderId="8" applyNumberFormat="0" applyFill="0" applyAlignment="0" applyProtection="0"/>
    <xf numFmtId="0" fontId="15" fillId="35" borderId="0" applyNumberFormat="0" applyBorder="0" applyAlignment="0" applyProtection="0"/>
    <xf numFmtId="0" fontId="1" fillId="36" borderId="9" applyNumberFormat="0" applyFont="0" applyAlignment="0" applyProtection="0"/>
    <xf numFmtId="0" fontId="16" fillId="28" borderId="10" applyNumberFormat="0" applyAlignment="0" applyProtection="0"/>
    <xf numFmtId="0" fontId="17" fillId="0" borderId="0" applyNumberFormat="0" applyFill="0" applyBorder="0" applyAlignment="0" applyProtection="0"/>
    <xf numFmtId="0" fontId="8" fillId="0" borderId="11" applyNumberFormat="0" applyFill="0" applyAlignment="0" applyProtection="0"/>
    <xf numFmtId="0" fontId="18" fillId="0" borderId="0" applyNumberFormat="0" applyFill="0" applyBorder="0" applyAlignment="0" applyProtection="0"/>
  </cellStyleXfs>
  <cellXfs count="24">
    <xf numFmtId="0" fontId="0" fillId="0" borderId="0" xfId="0"/>
    <xf numFmtId="0" fontId="0" fillId="0" borderId="0" xfId="0" applyAlignment="1" applyProtection="1">
      <alignment horizontal="left"/>
    </xf>
    <xf numFmtId="0" fontId="0" fillId="0" borderId="0" xfId="0" applyProtection="1"/>
    <xf numFmtId="0" fontId="0" fillId="0" borderId="0" xfId="0" applyAlignment="1" applyProtection="1">
      <alignment horizontal="center"/>
    </xf>
    <xf numFmtId="0" fontId="0" fillId="0" borderId="0" xfId="0" applyAlignment="1" applyProtection="1">
      <alignment horizontal="right"/>
    </xf>
    <xf numFmtId="164" fontId="0" fillId="0" borderId="0" xfId="0" applyNumberFormat="1" applyAlignment="1" applyProtection="1">
      <alignment horizontal="left"/>
    </xf>
    <xf numFmtId="164" fontId="0" fillId="0" borderId="0" xfId="0" applyNumberFormat="1" applyAlignment="1" applyProtection="1">
      <alignment horizontal="fill"/>
    </xf>
    <xf numFmtId="7" fontId="0" fillId="0" borderId="0" xfId="0" applyNumberFormat="1" applyProtection="1"/>
    <xf numFmtId="7" fontId="0" fillId="0" borderId="0" xfId="0" applyNumberFormat="1" applyAlignment="1" applyProtection="1">
      <alignment horizontal="center"/>
    </xf>
    <xf numFmtId="164" fontId="0" fillId="0" borderId="0" xfId="0" applyNumberFormat="1" applyProtection="1"/>
    <xf numFmtId="0" fontId="0" fillId="0" borderId="0" xfId="0" applyAlignment="1" applyProtection="1">
      <alignment horizontal="fill"/>
    </xf>
    <xf numFmtId="7" fontId="0" fillId="0" borderId="0" xfId="0" applyNumberFormat="1" applyAlignment="1" applyProtection="1"/>
    <xf numFmtId="0" fontId="0" fillId="0" borderId="1" xfId="0" applyBorder="1" applyAlignment="1" applyProtection="1">
      <alignment horizontal="right"/>
    </xf>
    <xf numFmtId="0" fontId="0" fillId="0" borderId="1" xfId="0" applyBorder="1" applyAlignment="1" applyProtection="1">
      <alignment horizontal="center"/>
    </xf>
    <xf numFmtId="0" fontId="0" fillId="0" borderId="1" xfId="0" applyBorder="1" applyProtection="1"/>
    <xf numFmtId="7" fontId="0" fillId="0" borderId="1" xfId="0" applyNumberFormat="1" applyBorder="1" applyProtection="1"/>
    <xf numFmtId="7" fontId="0" fillId="0" borderId="1" xfId="0" applyNumberFormat="1" applyBorder="1" applyAlignment="1" applyProtection="1">
      <alignment horizontal="center"/>
    </xf>
    <xf numFmtId="7" fontId="0" fillId="0" borderId="2" xfId="0" applyNumberFormat="1" applyBorder="1" applyAlignment="1" applyProtection="1"/>
    <xf numFmtId="0" fontId="1" fillId="0" borderId="1" xfId="0" applyFont="1" applyBorder="1" applyAlignment="1" applyProtection="1">
      <alignment horizontal="center"/>
    </xf>
    <xf numFmtId="0" fontId="1" fillId="0" borderId="0" xfId="0" applyFont="1" applyAlignment="1" applyProtection="1">
      <alignment horizontal="center"/>
    </xf>
    <xf numFmtId="0" fontId="1" fillId="0" borderId="0" xfId="0" applyFont="1" applyBorder="1" applyAlignment="1" applyProtection="1">
      <alignment horizontal="center"/>
    </xf>
    <xf numFmtId="7" fontId="1" fillId="2" borderId="0" xfId="27" applyNumberFormat="1" applyAlignment="1">
      <protection locked="0"/>
    </xf>
    <xf numFmtId="0" fontId="2" fillId="0" borderId="0" xfId="25" applyFont="1" applyProtection="1">
      <protection locked="0"/>
    </xf>
    <xf numFmtId="0" fontId="2" fillId="0" borderId="1" xfId="25" applyFont="1" applyBorder="1" applyProtection="1">
      <protection locked="0"/>
    </xf>
  </cellXfs>
  <cellStyles count="46">
    <cellStyle name="Accent1" xfId="1" builtinId="29" customBuiltin="1"/>
    <cellStyle name="Accent1 - 20%" xfId="2"/>
    <cellStyle name="Accent1 - 40%" xfId="3"/>
    <cellStyle name="Accent1 - 60%" xfId="4"/>
    <cellStyle name="Accent2" xfId="5" builtinId="33" customBuiltin="1"/>
    <cellStyle name="Accent2 - 20%" xfId="6"/>
    <cellStyle name="Accent2 - 40%" xfId="7"/>
    <cellStyle name="Accent2 - 60%" xfId="8"/>
    <cellStyle name="Accent3" xfId="9" builtinId="37" customBuiltin="1"/>
    <cellStyle name="Accent3 - 20%" xfId="10"/>
    <cellStyle name="Accent3 - 40%" xfId="11"/>
    <cellStyle name="Accent3 - 60%" xfId="12"/>
    <cellStyle name="Accent4" xfId="13" builtinId="41" customBuiltin="1"/>
    <cellStyle name="Accent4 - 20%" xfId="14"/>
    <cellStyle name="Accent4 - 40%" xfId="15"/>
    <cellStyle name="Accent4 - 60%" xfId="16"/>
    <cellStyle name="Accent5" xfId="17" builtinId="45" customBuiltin="1"/>
    <cellStyle name="Accent5 - 20%" xfId="18"/>
    <cellStyle name="Accent5 - 40%" xfId="19"/>
    <cellStyle name="Accent5 - 60%" xfId="20"/>
    <cellStyle name="Accent6" xfId="21" builtinId="49" customBuiltin="1"/>
    <cellStyle name="Accent6 - 20%" xfId="22"/>
    <cellStyle name="Accent6 - 40%" xfId="23"/>
    <cellStyle name="Accent6 - 60%" xfId="24"/>
    <cellStyle name="Adjustable" xfId="25"/>
    <cellStyle name="Bad" xfId="26" builtinId="27" customBuiltin="1"/>
    <cellStyle name="Best" xfId="27"/>
    <cellStyle name="Calculation" xfId="28" builtinId="22" customBuiltin="1"/>
    <cellStyle name="Check Cell" xfId="29" builtinId="23" customBuiltin="1"/>
    <cellStyle name="Emphasis 1" xfId="30"/>
    <cellStyle name="Emphasis 2" xfId="31"/>
    <cellStyle name="Emphasis 3" xfId="32"/>
    <cellStyle name="Good" xfId="33" builtinId="26" customBuiltin="1"/>
    <cellStyle name="Heading 1" xfId="34" builtinId="16" customBuiltin="1"/>
    <cellStyle name="Heading 2" xfId="35" builtinId="17" customBuiltin="1"/>
    <cellStyle name="Heading 3" xfId="36" builtinId="18" customBuiltin="1"/>
    <cellStyle name="Heading 4" xfId="37" builtinId="19" customBuiltin="1"/>
    <cellStyle name="Input" xfId="38" builtinId="20" customBuiltin="1"/>
    <cellStyle name="Linked Cell" xfId="39" builtinId="24" customBuiltin="1"/>
    <cellStyle name="Neutral" xfId="40" builtinId="28" customBuiltin="1"/>
    <cellStyle name="Normal" xfId="0" builtinId="0"/>
    <cellStyle name="Note" xfId="41" builtinId="10" customBuiltin="1"/>
    <cellStyle name="Output" xfId="42" builtinId="21" customBuiltin="1"/>
    <cellStyle name="Sheet Title" xfId="43"/>
    <cellStyle name="Total" xfId="44" builtinId="25" customBuiltin="1"/>
    <cellStyle name="Warning Text" xfId="45" builtinId="11" customBuiltin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Library" Target="LindoWB/wba.xlam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WB! Status"/>
      <sheetName val="Sheet1"/>
      <sheetName val="ToolbarIcons"/>
      <sheetName val="Private"/>
      <sheetName val="WBUsers"/>
      <sheetName val="Commons"/>
      <sheetName val="WBToolBar"/>
    </sheetNames>
    <definedNames>
      <definedName name="WB"/>
    </definedNames>
    <sheetDataSet>
      <sheetData sheetId="0"/>
      <sheetData sheetId="1"/>
      <sheetData sheetId="2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40000"/>
                <a:satMod val="155000"/>
              </a:schemeClr>
            </a:gs>
            <a:gs pos="65000">
              <a:schemeClr val="phClr">
                <a:shade val="85000"/>
                <a:satMod val="155000"/>
              </a:schemeClr>
            </a:gs>
            <a:gs pos="100000">
              <a:schemeClr val="phClr">
                <a:shade val="95000"/>
                <a:satMod val="155000"/>
              </a:schemeClr>
            </a:gs>
          </a:gsLst>
          <a:lin ang="16200000" scaled="0"/>
        </a:gradFill>
      </a:fillStyleLst>
      <a:lnStyleLst>
        <a:ln w="6350" cap="rnd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4925" cap="rnd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50800" algn="tl" rotWithShape="0">
              <a:srgbClr val="000000">
                <a:alpha val="64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  <a:scene3d>
            <a:camera prst="orthographicFront" fov="0">
              <a:rot lat="0" lon="0" rev="0"/>
            </a:camera>
            <a:lightRig rig="threePt" dir="t">
              <a:rot lat="0" lon="0" rev="0"/>
            </a:lightRig>
          </a:scene3d>
          <a:sp3d prstMaterial="matte">
            <a:bevelT h="22225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shade val="50000"/>
                <a:satMod val="155000"/>
              </a:schemeClr>
            </a:gs>
            <a:gs pos="35000">
              <a:schemeClr val="phClr">
                <a:shade val="75000"/>
                <a:satMod val="155000"/>
              </a:schemeClr>
            </a:gs>
            <a:gs pos="100000">
              <a:schemeClr val="phClr">
                <a:tint val="80000"/>
                <a:satMod val="255000"/>
              </a:schemeClr>
            </a:gs>
          </a:gsLst>
          <a:lin ang="16200000" scaled="0"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 codeName="Sheet1"/>
  <dimension ref="A1:H40"/>
  <sheetViews>
    <sheetView showGridLines="0" tabSelected="1" workbookViewId="0"/>
  </sheetViews>
  <sheetFormatPr defaultRowHeight="12.75"/>
  <cols>
    <col min="1" max="1" width="9.7109375" customWidth="1"/>
    <col min="2" max="3" width="7.7109375" customWidth="1"/>
    <col min="4" max="4" width="8.7109375" customWidth="1"/>
    <col min="5" max="5" width="9.7109375" customWidth="1"/>
    <col min="6" max="8" width="7.7109375" customWidth="1"/>
    <col min="9" max="9" width="2.7109375" customWidth="1"/>
    <col min="10" max="244" width="8.7109375" customWidth="1"/>
  </cols>
  <sheetData>
    <row r="1" spans="1:8" ht="12" customHeight="1">
      <c r="A1" s="1" t="s">
        <v>0</v>
      </c>
      <c r="B1" s="2"/>
      <c r="C1" s="2"/>
      <c r="D1" s="2"/>
      <c r="E1" s="2"/>
      <c r="F1" s="2"/>
      <c r="G1" s="2"/>
      <c r="H1" s="2"/>
    </row>
    <row r="2" spans="1:8" ht="12" customHeight="1">
      <c r="A2" s="2"/>
      <c r="B2" s="2"/>
      <c r="C2" s="2"/>
      <c r="D2" s="2"/>
      <c r="E2" s="2"/>
      <c r="F2" s="2"/>
      <c r="G2" s="2"/>
      <c r="H2" s="2"/>
    </row>
    <row r="3" spans="1:8" ht="12" customHeight="1">
      <c r="A3" s="2"/>
      <c r="B3" s="2"/>
      <c r="C3" s="1" t="s">
        <v>1</v>
      </c>
      <c r="D3" s="2"/>
      <c r="E3" s="2"/>
      <c r="F3" s="2"/>
      <c r="G3" s="2"/>
      <c r="H3" s="2"/>
    </row>
    <row r="4" spans="1:8" ht="12" customHeight="1">
      <c r="A4" s="2"/>
      <c r="B4" s="1" t="s">
        <v>2</v>
      </c>
      <c r="C4" s="2"/>
      <c r="D4" s="3" t="s">
        <v>3</v>
      </c>
      <c r="E4" s="2"/>
      <c r="F4" s="1" t="s">
        <v>4</v>
      </c>
      <c r="G4" s="2"/>
      <c r="H4" s="2"/>
    </row>
    <row r="5" spans="1:8" ht="12" customHeight="1">
      <c r="A5" s="2"/>
      <c r="B5" s="12" t="s">
        <v>5</v>
      </c>
      <c r="C5" s="12" t="s">
        <v>6</v>
      </c>
      <c r="D5" s="13" t="s">
        <v>7</v>
      </c>
      <c r="E5" s="14">
        <v>1</v>
      </c>
      <c r="F5" s="14">
        <v>2</v>
      </c>
      <c r="G5" s="14">
        <v>3</v>
      </c>
      <c r="H5" s="14">
        <v>4</v>
      </c>
    </row>
    <row r="6" spans="1:8" ht="12" customHeight="1">
      <c r="A6" s="5" t="s">
        <v>8</v>
      </c>
      <c r="B6" s="6"/>
      <c r="C6" s="6"/>
      <c r="D6" s="6"/>
      <c r="E6" s="6"/>
      <c r="F6" s="6"/>
      <c r="G6" s="6"/>
      <c r="H6" s="6"/>
    </row>
    <row r="7" spans="1:8" ht="12" customHeight="1">
      <c r="A7" s="4" t="s">
        <v>9</v>
      </c>
      <c r="B7" s="22">
        <v>0</v>
      </c>
      <c r="C7" s="22">
        <v>0</v>
      </c>
      <c r="D7" s="19" t="str">
        <f>[1]!WB(SUM(B7:C7),"=",SUM(E7:H7))</f>
        <v>=</v>
      </c>
      <c r="E7" s="22">
        <v>0</v>
      </c>
      <c r="F7" s="22">
        <v>0</v>
      </c>
      <c r="G7" s="2">
        <v>0</v>
      </c>
      <c r="H7" s="2">
        <v>0</v>
      </c>
    </row>
    <row r="8" spans="1:8" ht="12" customHeight="1">
      <c r="A8" s="4" t="s">
        <v>10</v>
      </c>
      <c r="B8" s="22">
        <v>0</v>
      </c>
      <c r="C8" s="22">
        <v>0</v>
      </c>
      <c r="D8" s="19" t="str">
        <f>[1]!WB(SUM(B8:C8),"=",SUM(E8:H8))</f>
        <v>=</v>
      </c>
      <c r="E8" s="22">
        <v>0</v>
      </c>
      <c r="F8" s="22">
        <v>0</v>
      </c>
      <c r="G8" s="22">
        <v>0</v>
      </c>
      <c r="H8" s="22">
        <v>0</v>
      </c>
    </row>
    <row r="9" spans="1:8" ht="12" customHeight="1">
      <c r="A9" s="12" t="s">
        <v>11</v>
      </c>
      <c r="B9" s="14">
        <v>0</v>
      </c>
      <c r="C9" s="23">
        <v>0</v>
      </c>
      <c r="D9" s="18" t="str">
        <f>[1]!WB(SUM(B9:C9),"=",SUM(E9:H9))</f>
        <v>=</v>
      </c>
      <c r="E9" s="14">
        <v>0</v>
      </c>
      <c r="F9" s="23">
        <v>0</v>
      </c>
      <c r="G9" s="23">
        <v>0</v>
      </c>
      <c r="H9" s="23">
        <v>0</v>
      </c>
    </row>
    <row r="10" spans="1:8" ht="12" customHeight="1">
      <c r="A10" s="6"/>
      <c r="B10" s="6"/>
      <c r="C10" s="6"/>
      <c r="D10" s="6"/>
      <c r="E10" s="6"/>
      <c r="F10" s="6"/>
      <c r="G10" s="6"/>
      <c r="H10" s="6"/>
    </row>
    <row r="11" spans="1:8" ht="12" customHeight="1">
      <c r="A11" s="4" t="s">
        <v>12</v>
      </c>
      <c r="B11" s="2">
        <v>93</v>
      </c>
      <c r="C11" s="2">
        <v>88</v>
      </c>
      <c r="D11" s="4" t="s">
        <v>13</v>
      </c>
      <c r="E11" s="2">
        <v>30</v>
      </c>
      <c r="F11" s="2">
        <v>57</v>
      </c>
      <c r="G11" s="2">
        <v>41</v>
      </c>
      <c r="H11" s="2">
        <v>51</v>
      </c>
    </row>
    <row r="12" spans="1:8" ht="12" customHeight="1">
      <c r="A12" s="14"/>
      <c r="B12" s="18" t="str">
        <f>[1]!WB(SUM(B7:B9),"&lt;=",B11)</f>
        <v>&lt;=</v>
      </c>
      <c r="C12" s="18" t="str">
        <f>[1]!WB(SUM(C7:C9),"&lt;=",C11)</f>
        <v>&lt;=</v>
      </c>
      <c r="D12" s="12"/>
      <c r="E12" s="18" t="str">
        <f>[1]!WB(SUM(E7:E9),"&gt;=",E11)</f>
        <v>Not &gt;=</v>
      </c>
      <c r="F12" s="18" t="str">
        <f>[1]!WB(SUM(F7:F9),"&gt;=",F11)</f>
        <v>Not &gt;=</v>
      </c>
      <c r="G12" s="18" t="str">
        <f>[1]!WB(SUM(G7:G9),"&gt;=",G11)</f>
        <v>Not &gt;=</v>
      </c>
      <c r="H12" s="18" t="str">
        <f>[1]!WB(SUM(H7:H9),"&gt;=",H11)</f>
        <v>Not &gt;=</v>
      </c>
    </row>
    <row r="13" spans="1:8" ht="12" customHeight="1">
      <c r="A13" s="6"/>
      <c r="B13" s="6"/>
      <c r="C13" s="6"/>
      <c r="D13" s="6"/>
      <c r="E13" s="6"/>
      <c r="F13" s="6"/>
      <c r="G13" s="6"/>
      <c r="H13" s="6"/>
    </row>
    <row r="14" spans="1:8" ht="12" customHeight="1">
      <c r="A14" s="2"/>
      <c r="B14" s="2"/>
      <c r="C14" s="2"/>
      <c r="D14" s="1" t="s">
        <v>14</v>
      </c>
      <c r="E14" s="2"/>
      <c r="F14" s="2"/>
      <c r="G14" s="2"/>
      <c r="H14" s="2"/>
    </row>
    <row r="15" spans="1:8" ht="12" customHeight="1">
      <c r="A15" s="2"/>
      <c r="B15" s="12" t="s">
        <v>5</v>
      </c>
      <c r="C15" s="12" t="s">
        <v>6</v>
      </c>
      <c r="D15" s="14"/>
      <c r="E15" s="12" t="s">
        <v>15</v>
      </c>
      <c r="F15" s="12" t="s">
        <v>16</v>
      </c>
      <c r="G15" s="12" t="s">
        <v>17</v>
      </c>
      <c r="H15" s="12" t="s">
        <v>18</v>
      </c>
    </row>
    <row r="16" spans="1:8" ht="12" customHeight="1">
      <c r="A16" s="5" t="s">
        <v>8</v>
      </c>
      <c r="B16" s="6"/>
      <c r="C16" s="6"/>
      <c r="D16" s="8" t="s">
        <v>19</v>
      </c>
      <c r="E16" s="6"/>
      <c r="F16" s="6"/>
      <c r="G16" s="6"/>
      <c r="H16" s="6"/>
    </row>
    <row r="17" spans="1:8" ht="12" customHeight="1">
      <c r="A17" s="4" t="s">
        <v>9</v>
      </c>
      <c r="B17" s="7">
        <v>1.5</v>
      </c>
      <c r="C17" s="7">
        <v>3.15</v>
      </c>
      <c r="D17" s="8" t="s">
        <v>19</v>
      </c>
      <c r="E17" s="7">
        <v>5</v>
      </c>
      <c r="F17" s="7">
        <v>7</v>
      </c>
      <c r="G17" s="7">
        <v>0</v>
      </c>
      <c r="H17" s="7">
        <v>0</v>
      </c>
    </row>
    <row r="18" spans="1:8" ht="12" customHeight="1">
      <c r="A18" s="4" t="s">
        <v>10</v>
      </c>
      <c r="B18" s="7">
        <v>2.1</v>
      </c>
      <c r="C18" s="7">
        <v>1.5</v>
      </c>
      <c r="D18" s="8" t="s">
        <v>19</v>
      </c>
      <c r="E18" s="7">
        <v>9.6</v>
      </c>
      <c r="F18" s="7">
        <v>5.5</v>
      </c>
      <c r="G18" s="7">
        <v>7</v>
      </c>
      <c r="H18" s="7">
        <v>7.5</v>
      </c>
    </row>
    <row r="19" spans="1:8" ht="12" customHeight="1">
      <c r="A19" s="12" t="s">
        <v>11</v>
      </c>
      <c r="B19" s="15">
        <v>0</v>
      </c>
      <c r="C19" s="15">
        <v>2.25</v>
      </c>
      <c r="D19" s="16" t="s">
        <v>19</v>
      </c>
      <c r="E19" s="15">
        <v>0</v>
      </c>
      <c r="F19" s="15">
        <v>7.5</v>
      </c>
      <c r="G19" s="15">
        <v>7.15</v>
      </c>
      <c r="H19" s="15">
        <v>4</v>
      </c>
    </row>
    <row r="20" spans="1:8" ht="12" customHeight="1">
      <c r="A20" s="6"/>
      <c r="B20" s="6"/>
      <c r="C20" s="6"/>
      <c r="D20" s="6"/>
      <c r="E20" s="6"/>
      <c r="F20" s="6"/>
      <c r="G20" s="6"/>
      <c r="H20" s="6"/>
    </row>
    <row r="21" spans="1:8" ht="12" customHeight="1">
      <c r="A21" s="2"/>
      <c r="B21" s="2"/>
      <c r="C21" s="2"/>
      <c r="D21" s="2"/>
      <c r="E21" s="2"/>
      <c r="F21" s="2"/>
      <c r="G21" s="2"/>
      <c r="H21" s="2"/>
    </row>
    <row r="22" spans="1:8" ht="12" customHeight="1">
      <c r="A22" s="2"/>
      <c r="B22" s="1" t="s">
        <v>20</v>
      </c>
      <c r="C22" s="2"/>
      <c r="D22" s="2"/>
      <c r="E22" s="2"/>
      <c r="F22" s="2"/>
      <c r="G22" s="2"/>
      <c r="H22" s="2"/>
    </row>
    <row r="23" spans="1:8" ht="12" customHeight="1">
      <c r="A23" s="14"/>
      <c r="B23" s="12" t="s">
        <v>5</v>
      </c>
      <c r="C23" s="12" t="s">
        <v>6</v>
      </c>
      <c r="D23" s="14"/>
      <c r="E23" s="12" t="s">
        <v>15</v>
      </c>
      <c r="F23" s="12" t="s">
        <v>16</v>
      </c>
      <c r="G23" s="12" t="s">
        <v>17</v>
      </c>
      <c r="H23" s="12" t="s">
        <v>18</v>
      </c>
    </row>
    <row r="24" spans="1:8" ht="12" customHeight="1">
      <c r="A24" s="6"/>
      <c r="B24" s="6"/>
      <c r="C24" s="6"/>
      <c r="D24" s="3" t="s">
        <v>19</v>
      </c>
      <c r="E24" s="6"/>
      <c r="F24" s="6"/>
      <c r="G24" s="6"/>
      <c r="H24" s="6"/>
    </row>
    <row r="25" spans="1:8" ht="12" customHeight="1">
      <c r="A25" s="4" t="s">
        <v>9</v>
      </c>
      <c r="B25" s="2">
        <v>50</v>
      </c>
      <c r="C25" s="2">
        <v>40</v>
      </c>
      <c r="D25" s="3" t="s">
        <v>19</v>
      </c>
      <c r="E25" s="2">
        <v>40</v>
      </c>
      <c r="F25" s="2">
        <v>30</v>
      </c>
      <c r="G25" s="2">
        <v>0</v>
      </c>
      <c r="H25" s="2">
        <v>0</v>
      </c>
    </row>
    <row r="26" spans="1:8" ht="12" customHeight="1">
      <c r="A26" s="4" t="s">
        <v>10</v>
      </c>
      <c r="B26" s="2">
        <v>50</v>
      </c>
      <c r="C26" s="2">
        <v>60</v>
      </c>
      <c r="D26" s="3" t="s">
        <v>19</v>
      </c>
      <c r="E26" s="2">
        <v>30</v>
      </c>
      <c r="F26" s="2">
        <v>30</v>
      </c>
      <c r="G26" s="2">
        <v>20</v>
      </c>
      <c r="H26" s="2">
        <v>30</v>
      </c>
    </row>
    <row r="27" spans="1:8" ht="12" customHeight="1">
      <c r="A27" s="12" t="s">
        <v>11</v>
      </c>
      <c r="B27" s="14">
        <v>0</v>
      </c>
      <c r="C27" s="14">
        <v>45</v>
      </c>
      <c r="D27" s="13" t="s">
        <v>19</v>
      </c>
      <c r="E27" s="14">
        <v>0</v>
      </c>
      <c r="F27" s="14">
        <v>30</v>
      </c>
      <c r="G27" s="14">
        <v>50</v>
      </c>
      <c r="H27" s="14">
        <v>55</v>
      </c>
    </row>
    <row r="28" spans="1:8" ht="12" customHeight="1">
      <c r="A28" s="6"/>
      <c r="B28" s="6"/>
      <c r="C28" s="6"/>
      <c r="D28" s="3" t="s">
        <v>19</v>
      </c>
      <c r="E28" s="6"/>
      <c r="F28" s="6"/>
      <c r="G28" s="6"/>
      <c r="H28" s="6"/>
    </row>
    <row r="29" spans="1:8" ht="12" customHeight="1">
      <c r="A29" s="4" t="s">
        <v>9</v>
      </c>
      <c r="B29" s="20" t="str">
        <f>[1]!WB(B7,"&lt;=",B25)</f>
        <v>&lt;=</v>
      </c>
      <c r="C29" s="20" t="str">
        <f>[1]!WB(C7,"&lt;=",C25)</f>
        <v>&lt;=</v>
      </c>
      <c r="D29" s="3" t="s">
        <v>19</v>
      </c>
      <c r="E29" s="20" t="str">
        <f>[1]!WB(E7,"&lt;=",E25)</f>
        <v>&lt;=</v>
      </c>
      <c r="F29" s="20" t="str">
        <f>[1]!WB(F7,"&lt;=",F25)</f>
        <v>&lt;=</v>
      </c>
      <c r="G29" s="20" t="str">
        <f>[1]!WB(G7,"&lt;=",G25)</f>
        <v>=&lt;=</v>
      </c>
      <c r="H29" s="20" t="str">
        <f>[1]!WB(H7,"&lt;=",H25)</f>
        <v>=&lt;=</v>
      </c>
    </row>
    <row r="30" spans="1:8" ht="12" customHeight="1">
      <c r="A30" s="4" t="s">
        <v>10</v>
      </c>
      <c r="B30" s="20" t="str">
        <f>[1]!WB(B8,"&lt;=",B26)</f>
        <v>&lt;=</v>
      </c>
      <c r="C30" s="20" t="str">
        <f>[1]!WB(C8,"&lt;=",C26)</f>
        <v>&lt;=</v>
      </c>
      <c r="D30" s="3" t="s">
        <v>19</v>
      </c>
      <c r="E30" s="20" t="str">
        <f>[1]!WB(E8,"&lt;=",E26)</f>
        <v>&lt;=</v>
      </c>
      <c r="F30" s="20" t="str">
        <f>[1]!WB(F8,"&lt;=",F26)</f>
        <v>&lt;=</v>
      </c>
      <c r="G30" s="20" t="str">
        <f>[1]!WB(G8,"&lt;=",G26)</f>
        <v>&lt;=</v>
      </c>
      <c r="H30" s="20" t="str">
        <f>[1]!WB(H8,"&lt;=",H26)</f>
        <v>&lt;=</v>
      </c>
    </row>
    <row r="31" spans="1:8" ht="12" customHeight="1">
      <c r="A31" s="12" t="s">
        <v>11</v>
      </c>
      <c r="B31" s="18" t="str">
        <f>[1]!WB(B9,"&lt;=",B27)</f>
        <v>=&lt;=</v>
      </c>
      <c r="C31" s="18" t="str">
        <f>[1]!WB(C9,"&lt;=",C27)</f>
        <v>&lt;=</v>
      </c>
      <c r="D31" s="13" t="s">
        <v>19</v>
      </c>
      <c r="E31" s="18" t="str">
        <f>[1]!WB(E9,"&lt;=",E27)</f>
        <v>=&lt;=</v>
      </c>
      <c r="F31" s="18" t="str">
        <f>[1]!WB(F9,"&lt;=",F27)</f>
        <v>&lt;=</v>
      </c>
      <c r="G31" s="18" t="str">
        <f>[1]!WB(G9,"&lt;=",G27)</f>
        <v>&lt;=</v>
      </c>
      <c r="H31" s="18" t="str">
        <f>[1]!WB(H9,"&lt;=",H27)</f>
        <v>&lt;=</v>
      </c>
    </row>
    <row r="32" spans="1:8" ht="12" customHeight="1">
      <c r="A32" s="6"/>
      <c r="B32" s="6"/>
      <c r="C32" s="6"/>
      <c r="D32" s="6"/>
      <c r="E32" s="6"/>
      <c r="F32" s="6"/>
      <c r="G32" s="6"/>
      <c r="H32" s="6"/>
    </row>
    <row r="33" spans="2:8" ht="12" customHeight="1">
      <c r="B33" s="2"/>
      <c r="C33" s="2"/>
      <c r="D33" s="3"/>
      <c r="E33" s="2"/>
      <c r="F33" s="2"/>
      <c r="G33" s="2"/>
      <c r="H33" s="2"/>
    </row>
    <row r="34" spans="2:8" ht="12" customHeight="1">
      <c r="B34" s="5" t="s">
        <v>21</v>
      </c>
      <c r="C34" s="9"/>
      <c r="D34" s="2"/>
      <c r="E34" s="11">
        <f>SUMPRODUCT(B7:C9,B17:C19)</f>
        <v>0</v>
      </c>
      <c r="F34" s="9"/>
      <c r="G34" s="9"/>
      <c r="H34" s="9"/>
    </row>
    <row r="35" spans="2:8" ht="12" customHeight="1" thickBot="1">
      <c r="B35" s="1" t="s">
        <v>22</v>
      </c>
      <c r="C35" s="2"/>
      <c r="D35" s="2"/>
      <c r="E35" s="17">
        <f>SUMPRODUCT(E17:H19,E7:H9)</f>
        <v>0</v>
      </c>
      <c r="F35" s="2"/>
      <c r="G35" s="2"/>
      <c r="H35" s="2"/>
    </row>
    <row r="36" spans="2:8" ht="12" customHeight="1" thickTop="1">
      <c r="B36" s="2"/>
      <c r="C36" s="2"/>
      <c r="D36" s="2"/>
      <c r="E36" s="10"/>
      <c r="F36" s="2"/>
      <c r="G36" s="2"/>
      <c r="H36" s="2"/>
    </row>
    <row r="37" spans="2:8" ht="12" customHeight="1">
      <c r="B37" s="1" t="s">
        <v>23</v>
      </c>
      <c r="C37" s="2"/>
      <c r="D37" s="2"/>
      <c r="E37" s="21">
        <f>E34+E35</f>
        <v>0</v>
      </c>
      <c r="F37" s="2"/>
      <c r="G37" s="2"/>
      <c r="H37" s="2"/>
    </row>
    <row r="38" spans="2:8" ht="12" customHeight="1">
      <c r="B38" s="2"/>
      <c r="C38" s="2"/>
      <c r="D38" s="2"/>
      <c r="E38" s="2"/>
      <c r="F38" s="2"/>
      <c r="G38" s="2"/>
      <c r="H38" s="2"/>
    </row>
    <row r="39" spans="2:8" ht="12" customHeight="1"/>
    <row r="40" spans="2:8" ht="12" customHeight="1"/>
  </sheetData>
  <phoneticPr fontId="0" type="noConversion"/>
  <printOptions gridLinesSet="0"/>
  <pageMargins left="0.75" right="0.75" top="1" bottom="1" header="0.5" footer="0.5"/>
  <headerFooter alignWithMargins="0">
    <oddHeader>&amp;C&amp;F</oddHeader>
    <oddFooter>&amp;CPage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PIPELINE</vt:lpstr>
      <vt:lpstr>WBMIN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LINDO Systems, Inc.</dc:creator>
  <cp:keywords/>
  <dc:description/>
  <cp:lastModifiedBy>Gautier Laude</cp:lastModifiedBy>
  <dcterms:created xsi:type="dcterms:W3CDTF">2007-09-17T14:26:19Z</dcterms:created>
  <dcterms:modified xsi:type="dcterms:W3CDTF">2008-09-24T20:27:41Z</dcterms:modified>
</cp:coreProperties>
</file>