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3820"/>
  <bookViews>
    <workbookView xWindow="0" yWindow="195" windowWidth="7830" windowHeight="5730"/>
  </bookViews>
  <sheets>
    <sheet name="PORTCOST" sheetId="1" r:id="rId1"/>
  </sheets>
  <externalReferences>
    <externalReference r:id="rId2"/>
  </externalReferences>
  <definedNames>
    <definedName name="WBMIN">PORTCOST!$B$18</definedName>
  </definedNames>
  <calcPr calcId="125725"/>
</workbook>
</file>

<file path=xl/calcChain.xml><?xml version="1.0" encoding="utf-8"?>
<calcChain xmlns="http://schemas.openxmlformats.org/spreadsheetml/2006/main">
  <c r="G7" i="1"/>
  <c r="G8"/>
  <c r="G9"/>
  <c r="E13"/>
  <c r="E17"/>
  <c r="G17"/>
  <c r="B18"/>
  <c r="F13"/>
  <c r="F17"/>
</calcChain>
</file>

<file path=xl/sharedStrings.xml><?xml version="1.0" encoding="utf-8"?>
<sst xmlns="http://schemas.openxmlformats.org/spreadsheetml/2006/main" count="28" uniqueCount="21">
  <si>
    <t>PORTFOLIO WITH TRANSACTION COSTS</t>
  </si>
  <si>
    <t>Transaction</t>
  </si>
  <si>
    <t>Cost</t>
  </si>
  <si>
    <t>Return</t>
  </si>
  <si>
    <t>Rate</t>
  </si>
  <si>
    <t>Begin</t>
  </si>
  <si>
    <t>Sold</t>
  </si>
  <si>
    <t>Bought</t>
  </si>
  <si>
    <t>End</t>
  </si>
  <si>
    <t>Asset 1</t>
  </si>
  <si>
    <t>Asset 2</t>
  </si>
  <si>
    <t>Asset 3</t>
  </si>
  <si>
    <t xml:space="preserve">             Covariance Matrix</t>
  </si>
  <si>
    <t>End Value</t>
  </si>
  <si>
    <t>Desired</t>
  </si>
  <si>
    <t>Port. + Return</t>
  </si>
  <si>
    <t>Proceeds</t>
  </si>
  <si>
    <t>Cost of</t>
  </si>
  <si>
    <t>From Sales</t>
  </si>
  <si>
    <t>Buys</t>
  </si>
  <si>
    <t>Variance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</si>
</sst>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_)"/>
    <numFmt numFmtId="166" formatCode="0.00_)"/>
  </numFmts>
  <fonts count="19">
    <font>
      <sz val="10"/>
      <name val="Geneva"/>
    </font>
    <font>
      <sz val="10"/>
      <name val="Geneva"/>
    </font>
    <font>
      <sz val="10"/>
      <color indexed="12"/>
      <name val="Geneva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6">
    <xf numFmtId="164" fontId="0" fillId="0" borderId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3" fillId="26" borderId="0" applyNumberFormat="0" applyBorder="0" applyAlignment="0" applyProtection="0"/>
    <xf numFmtId="164" fontId="1" fillId="0" borderId="0" applyNumberFormat="0" applyFont="0" applyFill="0" applyBorder="0" applyAlignment="0">
      <protection locked="0"/>
    </xf>
    <xf numFmtId="0" fontId="5" fillId="27" borderId="0" applyNumberFormat="0" applyBorder="0" applyAlignment="0" applyProtection="0"/>
    <xf numFmtId="164" fontId="1" fillId="2" borderId="0" applyNumberFormat="0" applyBorder="0" applyAlignment="0">
      <protection locked="0"/>
    </xf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9" fillId="33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4" borderId="2" applyNumberFormat="0" applyAlignment="0" applyProtection="0"/>
    <xf numFmtId="0" fontId="14" fillId="0" borderId="7" applyNumberFormat="0" applyFill="0" applyAlignment="0" applyProtection="0"/>
    <xf numFmtId="0" fontId="15" fillId="35" borderId="0" applyNumberFormat="0" applyBorder="0" applyAlignment="0" applyProtection="0"/>
    <xf numFmtId="0" fontId="1" fillId="36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8" fillId="0" borderId="10" applyNumberFormat="0" applyFill="0" applyAlignment="0" applyProtection="0"/>
    <xf numFmtId="0" fontId="18" fillId="0" borderId="0" applyNumberFormat="0" applyFill="0" applyBorder="0" applyAlignment="0" applyProtection="0"/>
  </cellStyleXfs>
  <cellXfs count="11">
    <xf numFmtId="164" fontId="0" fillId="0" borderId="0" xfId="0"/>
    <xf numFmtId="164" fontId="0" fillId="0" borderId="0" xfId="0" applyAlignment="1" applyProtection="1">
      <alignment horizontal="left"/>
    </xf>
    <xf numFmtId="164" fontId="0" fillId="0" borderId="0" xfId="0" applyProtection="1"/>
    <xf numFmtId="164" fontId="0" fillId="0" borderId="0" xfId="0" applyAlignment="1" applyProtection="1">
      <alignment horizontal="right"/>
    </xf>
    <xf numFmtId="164" fontId="0" fillId="0" borderId="0" xfId="0" applyAlignment="1" applyProtection="1">
      <alignment horizontal="fill"/>
    </xf>
    <xf numFmtId="165" fontId="0" fillId="0" borderId="0" xfId="0" applyNumberFormat="1" applyProtection="1"/>
    <xf numFmtId="166" fontId="0" fillId="0" borderId="0" xfId="0" applyNumberFormat="1" applyProtection="1"/>
    <xf numFmtId="164" fontId="0" fillId="0" borderId="1" xfId="0" applyBorder="1" applyAlignment="1" applyProtection="1">
      <alignment horizontal="right"/>
    </xf>
    <xf numFmtId="164" fontId="1" fillId="0" borderId="0" xfId="0" applyFont="1" applyAlignment="1" applyProtection="1">
      <alignment horizontal="center"/>
      <protection locked="0"/>
    </xf>
    <xf numFmtId="166" fontId="1" fillId="2" borderId="0" xfId="27" applyNumberFormat="1" applyAlignment="1">
      <protection locked="0"/>
    </xf>
    <xf numFmtId="164" fontId="2" fillId="0" borderId="0" xfId="25" applyFont="1">
      <protection locked="0"/>
    </xf>
  </cellXfs>
  <cellStyles count="46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Adjustable" xfId="25"/>
    <cellStyle name="Bad" xfId="26" builtinId="27" customBuiltin="1"/>
    <cellStyle name="Best" xfId="27"/>
    <cellStyle name="Calculation" xfId="28" builtinId="22" customBuiltin="1"/>
    <cellStyle name="Check Cell" xfId="29" builtinId="23" customBuiltin="1"/>
    <cellStyle name="Emphasis 1" xfId="30"/>
    <cellStyle name="Emphasis 2" xfId="31"/>
    <cellStyle name="Emphasis 3" xfId="32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te" xfId="41" builtinId="10" customBuiltin="1"/>
    <cellStyle name="Output" xfId="42" builtinId="21" customBuiltin="1"/>
    <cellStyle name="Sheet Title" xfId="43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B! Status"/>
      <sheetName val="Sheet1"/>
      <sheetName val="ToolbarIcons"/>
      <sheetName val="Private"/>
      <sheetName val="WBUsers"/>
      <sheetName val="Commons"/>
      <sheetName val="WBToolBar"/>
    </sheetNames>
    <definedNames>
      <definedName name="WB"/>
    </defined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0"/>
  <sheetViews>
    <sheetView showGridLines="0" tabSelected="1" workbookViewId="0"/>
  </sheetViews>
  <sheetFormatPr defaultColWidth="9.7109375" defaultRowHeight="12.75"/>
  <cols>
    <col min="1" max="1" width="9.7109375" customWidth="1"/>
    <col min="2" max="4" width="7.7109375" customWidth="1"/>
    <col min="5" max="5" width="14.7109375" customWidth="1"/>
    <col min="6" max="7" width="7.7109375" customWidth="1"/>
    <col min="8" max="8" width="2.7109375" customWidth="1"/>
    <col min="9" max="9" width="9.7109375" customWidth="1"/>
  </cols>
  <sheetData>
    <row r="1" spans="1:10" ht="12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>
      <c r="B2" s="2"/>
      <c r="C2" s="2"/>
      <c r="D2" s="2"/>
      <c r="E2" s="2"/>
      <c r="F2" s="2"/>
      <c r="G2" s="2"/>
      <c r="H2" s="2"/>
      <c r="I2" s="2"/>
      <c r="J2" s="2"/>
    </row>
    <row r="3" spans="1:10" ht="12" customHeight="1">
      <c r="A3" s="2"/>
      <c r="B3" s="2"/>
      <c r="C3" s="1" t="s">
        <v>1</v>
      </c>
      <c r="D3" s="2"/>
      <c r="E3" s="2"/>
      <c r="F3" s="2"/>
      <c r="G3" s="2"/>
      <c r="H3" s="2"/>
      <c r="I3" s="2"/>
      <c r="J3" s="2"/>
    </row>
    <row r="4" spans="1:10" ht="12" customHeight="1">
      <c r="A4" s="2"/>
      <c r="B4" s="2"/>
      <c r="C4" s="3" t="s">
        <v>2</v>
      </c>
      <c r="D4" s="2"/>
      <c r="E4" s="2"/>
      <c r="F4" s="2"/>
      <c r="G4" s="2"/>
      <c r="H4" s="2"/>
      <c r="I4" s="2"/>
      <c r="J4" s="2"/>
    </row>
    <row r="5" spans="1:10" ht="12" customHeight="1">
      <c r="A5" s="2"/>
      <c r="B5" s="7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2"/>
      <c r="I5" s="2"/>
      <c r="J5" s="2"/>
    </row>
    <row r="6" spans="1:10" ht="12" customHeight="1">
      <c r="A6" s="2"/>
      <c r="B6" s="4"/>
      <c r="C6" s="2"/>
      <c r="D6" s="2"/>
      <c r="E6" s="2"/>
      <c r="F6" s="2"/>
      <c r="G6" s="2"/>
      <c r="H6" s="2"/>
      <c r="I6" s="2"/>
      <c r="J6" s="5"/>
    </row>
    <row r="7" spans="1:10" ht="12" customHeight="1">
      <c r="A7" s="3" t="s">
        <v>9</v>
      </c>
      <c r="B7" s="2">
        <v>0.09</v>
      </c>
      <c r="C7" s="2">
        <v>0.01</v>
      </c>
      <c r="D7" s="2">
        <v>0.5</v>
      </c>
      <c r="E7" s="10">
        <v>0</v>
      </c>
      <c r="F7" s="10">
        <v>0</v>
      </c>
      <c r="G7" s="2">
        <f>D7-E7+F7</f>
        <v>0.5</v>
      </c>
      <c r="H7" s="2"/>
      <c r="I7" s="2"/>
      <c r="J7" s="5"/>
    </row>
    <row r="8" spans="1:10" ht="12" customHeight="1">
      <c r="A8" s="3" t="s">
        <v>10</v>
      </c>
      <c r="B8" s="2">
        <v>0.13500000000000001</v>
      </c>
      <c r="C8" s="2">
        <v>1.4999999999999999E-2</v>
      </c>
      <c r="D8" s="2">
        <v>0.3</v>
      </c>
      <c r="E8" s="10">
        <v>0</v>
      </c>
      <c r="F8" s="10">
        <v>0</v>
      </c>
      <c r="G8" s="2">
        <f>D8-E8+F8</f>
        <v>0.3</v>
      </c>
      <c r="H8" s="2"/>
      <c r="I8" s="2"/>
      <c r="J8" s="5"/>
    </row>
    <row r="9" spans="1:10" ht="12" customHeight="1">
      <c r="A9" s="3" t="s">
        <v>11</v>
      </c>
      <c r="B9" s="2">
        <v>0.18</v>
      </c>
      <c r="C9" s="2">
        <v>0.02</v>
      </c>
      <c r="D9" s="2">
        <v>0.2</v>
      </c>
      <c r="E9" s="10">
        <v>0</v>
      </c>
      <c r="F9" s="10">
        <v>0</v>
      </c>
      <c r="G9" s="2">
        <f>D9-E9+F9</f>
        <v>0.2</v>
      </c>
      <c r="H9" s="2"/>
      <c r="I9" s="2"/>
      <c r="J9" s="2"/>
    </row>
    <row r="10" spans="1:10" ht="12" customHeight="1"/>
    <row r="11" spans="1:10" ht="12" customHeight="1">
      <c r="A11" s="2"/>
      <c r="B11" s="1" t="s">
        <v>12</v>
      </c>
      <c r="C11" s="2"/>
      <c r="D11" s="2"/>
      <c r="E11" s="3" t="s">
        <v>13</v>
      </c>
      <c r="F11" s="2"/>
      <c r="G11" s="3" t="s">
        <v>14</v>
      </c>
      <c r="H11" s="2"/>
      <c r="I11" s="2"/>
      <c r="J11" s="2"/>
    </row>
    <row r="12" spans="1:10" ht="12" customHeight="1">
      <c r="A12" s="2"/>
      <c r="B12" s="7" t="s">
        <v>9</v>
      </c>
      <c r="C12" s="7" t="s">
        <v>10</v>
      </c>
      <c r="D12" s="7" t="s">
        <v>11</v>
      </c>
      <c r="E12" s="3" t="s">
        <v>15</v>
      </c>
      <c r="F12" s="2"/>
      <c r="G12" s="3" t="s">
        <v>13</v>
      </c>
      <c r="H12" s="2"/>
      <c r="I12" s="2"/>
      <c r="J12" s="2"/>
    </row>
    <row r="13" spans="1:10" ht="12" customHeight="1">
      <c r="A13" s="2"/>
      <c r="B13" s="4"/>
      <c r="C13" s="2"/>
      <c r="D13" s="2"/>
      <c r="E13" s="2">
        <f>(1+B7)*G7+(1+B8)*G8+(1+B9)*G9</f>
        <v>1.1214999999999999</v>
      </c>
      <c r="F13" s="8" t="str">
        <f>[1]!WB(E13,"&gt;=",G13)</f>
        <v>&gt;=</v>
      </c>
      <c r="G13" s="2">
        <v>1.095</v>
      </c>
      <c r="H13" s="2"/>
      <c r="I13" s="2"/>
      <c r="J13" s="2"/>
    </row>
    <row r="14" spans="1:10" ht="12" customHeight="1">
      <c r="A14" s="3" t="s">
        <v>9</v>
      </c>
      <c r="B14" s="5">
        <v>25</v>
      </c>
      <c r="C14" s="5">
        <v>2.5</v>
      </c>
      <c r="D14" s="5">
        <v>0</v>
      </c>
      <c r="E14" s="2"/>
      <c r="F14" s="2"/>
      <c r="G14" s="2"/>
      <c r="H14" s="2"/>
      <c r="I14" s="2"/>
      <c r="J14" s="2"/>
    </row>
    <row r="15" spans="1:10" ht="12" customHeight="1">
      <c r="A15" s="3" t="s">
        <v>10</v>
      </c>
      <c r="B15" s="5">
        <v>2.5</v>
      </c>
      <c r="C15" s="5">
        <v>150</v>
      </c>
      <c r="D15" s="5">
        <v>40</v>
      </c>
      <c r="E15" s="3" t="s">
        <v>16</v>
      </c>
      <c r="F15" s="2"/>
      <c r="G15" s="3" t="s">
        <v>17</v>
      </c>
      <c r="H15" s="2"/>
      <c r="I15" s="2"/>
      <c r="J15" s="2"/>
    </row>
    <row r="16" spans="1:10" ht="12" customHeight="1">
      <c r="A16" s="3" t="s">
        <v>11</v>
      </c>
      <c r="B16" s="5">
        <v>0</v>
      </c>
      <c r="C16" s="5">
        <v>40</v>
      </c>
      <c r="D16" s="5">
        <v>256</v>
      </c>
      <c r="E16" s="3" t="s">
        <v>18</v>
      </c>
      <c r="F16" s="2"/>
      <c r="G16" s="3" t="s">
        <v>19</v>
      </c>
      <c r="H16" s="2"/>
      <c r="I16" s="2"/>
      <c r="J16" s="2"/>
    </row>
    <row r="17" spans="1:8" ht="12" customHeight="1">
      <c r="A17" s="2"/>
      <c r="B17" s="6"/>
      <c r="C17" s="2"/>
      <c r="D17" s="2"/>
      <c r="E17" s="2">
        <f>E7*(1-$C$7)+E8*(1-$C$8)+E9*(1-$C$9)</f>
        <v>0</v>
      </c>
      <c r="F17" s="8" t="str">
        <f>[1]!WB(E17,"&gt;=",G17)</f>
        <v>=&gt;=</v>
      </c>
      <c r="G17" s="2">
        <f>F7*(1+$C$7)+F8*(1+$C$8)+F9*(1+$C$9)</f>
        <v>0</v>
      </c>
      <c r="H17" s="2"/>
    </row>
    <row r="18" spans="1:8" ht="12" customHeight="1">
      <c r="A18" s="3" t="s">
        <v>20</v>
      </c>
      <c r="B18" s="9">
        <f>(G7^2*B14+G7*G8*B15+G7*G9*B16)+(G8*G7*C14+G8^2*C15+G8*G9*C16)+(G9*G7*D14+G9*G8*D15+G9^2*D16)</f>
        <v>35.54</v>
      </c>
      <c r="C18" s="2"/>
      <c r="D18" s="2"/>
      <c r="E18" s="2"/>
      <c r="F18" s="2"/>
      <c r="G18" s="2"/>
      <c r="H18" s="2"/>
    </row>
    <row r="19" spans="1:8" ht="12" customHeight="1"/>
    <row r="20" spans="1:8" ht="12" customHeight="1"/>
  </sheetData>
  <phoneticPr fontId="0" type="noConversion"/>
  <printOptions gridLinesSet="0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PORTCOST</vt:lpstr>
      <vt:lpstr>WBMIN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Systems, Inc.</dc:creator>
  <cp:lastModifiedBy>Gautier Laude</cp:lastModifiedBy>
  <dcterms:created xsi:type="dcterms:W3CDTF">2007-09-17T14:27:59Z</dcterms:created>
  <dcterms:modified xsi:type="dcterms:W3CDTF">2008-09-24T20:28:02Z</dcterms:modified>
</cp:coreProperties>
</file>