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3820"/>
  <bookViews>
    <workbookView xWindow="45" yWindow="465" windowWidth="8790" windowHeight="5775"/>
  </bookViews>
  <sheets>
    <sheet name="PORTSCEN" sheetId="1" r:id="rId1"/>
  </sheets>
  <externalReferences>
    <externalReference r:id="rId2"/>
  </externalReferences>
  <definedNames>
    <definedName name="WBMIN">PORTSCEN!$H$18</definedName>
    <definedName name="WBQUADREC">0</definedName>
  </definedNames>
  <calcPr calcId="145621"/>
</workbook>
</file>

<file path=xl/calcChain.xml><?xml version="1.0" encoding="utf-8"?>
<calcChain xmlns="http://schemas.openxmlformats.org/spreadsheetml/2006/main">
  <c r="E4" i="1" l="1"/>
  <c r="F4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H18" i="1"/>
  <c r="H19" i="1"/>
  <c r="H20" i="1"/>
  <c r="C20" i="1"/>
  <c r="I12" i="1"/>
  <c r="I8" i="1"/>
  <c r="I4" i="1"/>
  <c r="I15" i="1"/>
  <c r="I11" i="1"/>
  <c r="I7" i="1"/>
  <c r="I13" i="1"/>
  <c r="I5" i="1"/>
  <c r="I9" i="1"/>
  <c r="I10" i="1"/>
  <c r="I14" i="1"/>
  <c r="C17" i="1" l="1"/>
  <c r="C19" i="1"/>
  <c r="I6" i="1"/>
</calcChain>
</file>

<file path=xl/sharedStrings.xml><?xml version="1.0" encoding="utf-8"?>
<sst xmlns="http://schemas.openxmlformats.org/spreadsheetml/2006/main" count="19" uniqueCount="19">
  <si>
    <t>PORTFOLIO SCENARIO MODEL</t>
  </si>
  <si>
    <t>Asset 1</t>
  </si>
  <si>
    <t>Asset 2</t>
  </si>
  <si>
    <t>Asset 3</t>
  </si>
  <si>
    <t>Prob.</t>
  </si>
  <si>
    <t>Return</t>
  </si>
  <si>
    <t xml:space="preserve">             Difference</t>
  </si>
  <si>
    <t>Forcing</t>
  </si>
  <si>
    <t>Scenario</t>
  </si>
  <si>
    <t>Over</t>
  </si>
  <si>
    <t>Under</t>
  </si>
  <si>
    <t>Constraints</t>
  </si>
  <si>
    <t>Expected Return =</t>
  </si>
  <si>
    <t>Target Return</t>
  </si>
  <si>
    <t>Variance =</t>
  </si>
  <si>
    <t>Return &gt; Target</t>
  </si>
  <si>
    <t>Semi-Variance =</t>
  </si>
  <si>
    <t>Invest Total 100%</t>
  </si>
  <si>
    <t>Downside Risk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</si>
</sst>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_)"/>
    <numFmt numFmtId="166" formatCode="0.0000_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164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164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164" fontId="1" fillId="2" borderId="0" applyNumberFormat="0" applyBorder="0" applyAlignment="0">
      <protection locked="0"/>
    </xf>
    <xf numFmtId="0" fontId="6" fillId="28" borderId="1" applyNumberFormat="0" applyAlignment="0" applyProtection="0"/>
    <xf numFmtId="0" fontId="7" fillId="29" borderId="2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1" applyNumberFormat="0" applyAlignment="0" applyProtection="0"/>
    <xf numFmtId="0" fontId="14" fillId="0" borderId="6" applyNumberFormat="0" applyFill="0" applyAlignment="0" applyProtection="0"/>
    <xf numFmtId="0" fontId="15" fillId="35" borderId="0" applyNumberFormat="0" applyBorder="0" applyAlignment="0" applyProtection="0"/>
    <xf numFmtId="0" fontId="1" fillId="36" borderId="7" applyNumberFormat="0" applyFont="0" applyAlignment="0" applyProtection="0"/>
    <xf numFmtId="0" fontId="16" fillId="28" borderId="8" applyNumberFormat="0" applyAlignment="0" applyProtection="0"/>
    <xf numFmtId="0" fontId="17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1">
    <xf numFmtId="164" fontId="0" fillId="0" borderId="0" xfId="0"/>
    <xf numFmtId="164" fontId="0" fillId="0" borderId="0" xfId="0" applyAlignment="1" applyProtection="1">
      <alignment horizontal="left"/>
    </xf>
    <xf numFmtId="164" fontId="0" fillId="0" borderId="0" xfId="0" applyProtection="1"/>
    <xf numFmtId="164" fontId="0" fillId="0" borderId="0" xfId="0" applyAlignment="1" applyProtection="1">
      <alignment horizontal="right"/>
    </xf>
    <xf numFmtId="164" fontId="0" fillId="0" borderId="0" xfId="0" applyAlignment="1" applyProtection="1">
      <alignment horizontal="center"/>
    </xf>
    <xf numFmtId="165" fontId="0" fillId="0" borderId="0" xfId="0" applyNumberFormat="1" applyProtection="1"/>
    <xf numFmtId="166" fontId="0" fillId="0" borderId="0" xfId="0" applyNumberFormat="1" applyProtection="1"/>
    <xf numFmtId="166" fontId="0" fillId="0" borderId="0" xfId="0" applyNumberFormat="1" applyAlignment="1" applyProtection="1"/>
    <xf numFmtId="164" fontId="1" fillId="0" borderId="0" xfId="0" applyFont="1" applyAlignment="1" applyProtection="1">
      <alignment horizontal="center"/>
    </xf>
    <xf numFmtId="166" fontId="1" fillId="2" borderId="0" xfId="27" applyNumberFormat="1" applyAlignment="1">
      <protection locked="0"/>
    </xf>
    <xf numFmtId="164" fontId="2" fillId="0" borderId="0" xfId="25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"/>
  <sheetViews>
    <sheetView showGridLines="0" tabSelected="1" workbookViewId="0"/>
  </sheetViews>
  <sheetFormatPr defaultColWidth="8.7109375" defaultRowHeight="12.75"/>
  <cols>
    <col min="1" max="1" width="8.7109375" customWidth="1"/>
    <col min="2" max="6" width="7.7109375" customWidth="1"/>
    <col min="7" max="8" width="8.7109375" customWidth="1"/>
    <col min="9" max="9" width="7.7109375" customWidth="1"/>
    <col min="10" max="10" width="2.7109375" customWidth="1"/>
    <col min="11" max="11" width="8.7109375" customWidth="1"/>
  </cols>
  <sheetData>
    <row r="1" spans="1:9" ht="12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" customHeight="1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1" t="s">
        <v>6</v>
      </c>
      <c r="H2" s="2"/>
      <c r="I2" s="1" t="s">
        <v>7</v>
      </c>
    </row>
    <row r="3" spans="1:9" ht="12" customHeight="1">
      <c r="A3" s="1" t="s">
        <v>8</v>
      </c>
      <c r="B3" s="10">
        <v>0</v>
      </c>
      <c r="C3" s="10">
        <v>0</v>
      </c>
      <c r="D3" s="10">
        <v>0</v>
      </c>
      <c r="E3" s="2"/>
      <c r="F3" s="2"/>
      <c r="G3" s="4" t="s">
        <v>9</v>
      </c>
      <c r="H3" s="4" t="s">
        <v>10</v>
      </c>
      <c r="I3" s="1" t="s">
        <v>11</v>
      </c>
    </row>
    <row r="4" spans="1:9" ht="12" customHeight="1">
      <c r="A4" s="5">
        <v>1</v>
      </c>
      <c r="B4" s="2">
        <v>1.3</v>
      </c>
      <c r="C4" s="2">
        <v>1.2250000000000001</v>
      </c>
      <c r="D4" s="2">
        <v>1.149</v>
      </c>
      <c r="E4" s="2">
        <f t="shared" ref="E4:E15" si="0">1/12</f>
        <v>8.3333333333333329E-2</v>
      </c>
      <c r="F4" s="2">
        <f t="shared" ref="F4:F15" si="1">$B$3*B4+$C$3*C4+$D$3*D4</f>
        <v>0</v>
      </c>
      <c r="G4" s="10">
        <v>0</v>
      </c>
      <c r="H4" s="10">
        <v>0</v>
      </c>
      <c r="I4" s="8" t="str">
        <f>[1]!WB(G4-H4,"=",F4-$C$18)</f>
        <v>Not =</v>
      </c>
    </row>
    <row r="5" spans="1:9" ht="12" customHeight="1">
      <c r="A5" s="5">
        <v>2</v>
      </c>
      <c r="B5" s="2">
        <v>1.103</v>
      </c>
      <c r="C5" s="2">
        <v>1.29</v>
      </c>
      <c r="D5" s="2">
        <v>1.26</v>
      </c>
      <c r="E5" s="2">
        <f t="shared" si="0"/>
        <v>8.3333333333333329E-2</v>
      </c>
      <c r="F5" s="2">
        <f t="shared" si="1"/>
        <v>0</v>
      </c>
      <c r="G5" s="10">
        <v>0</v>
      </c>
      <c r="H5" s="10">
        <v>0</v>
      </c>
      <c r="I5" s="8" t="str">
        <f>[1]!WB(G5-H5,"=",F5-$C$18)</f>
        <v>Not =</v>
      </c>
    </row>
    <row r="6" spans="1:9" ht="12" customHeight="1">
      <c r="A6" s="5">
        <v>3</v>
      </c>
      <c r="B6" s="2">
        <v>1.216</v>
      </c>
      <c r="C6" s="2">
        <v>1.216</v>
      </c>
      <c r="D6" s="2">
        <v>1.419</v>
      </c>
      <c r="E6" s="2">
        <f t="shared" si="0"/>
        <v>8.3333333333333329E-2</v>
      </c>
      <c r="F6" s="2">
        <f t="shared" si="1"/>
        <v>0</v>
      </c>
      <c r="G6" s="10">
        <v>0</v>
      </c>
      <c r="H6" s="10">
        <v>0</v>
      </c>
      <c r="I6" s="8" t="str">
        <f>[1]!WB(G6-H6,"=",F6-$C$18)</f>
        <v>Not =</v>
      </c>
    </row>
    <row r="7" spans="1:9" ht="12" customHeight="1">
      <c r="A7" s="5">
        <v>4</v>
      </c>
      <c r="B7" s="2">
        <v>0.95399999999999996</v>
      </c>
      <c r="C7" s="2">
        <v>0.72799999999999998</v>
      </c>
      <c r="D7" s="2">
        <v>0.92200000000000004</v>
      </c>
      <c r="E7" s="2">
        <f t="shared" si="0"/>
        <v>8.3333333333333329E-2</v>
      </c>
      <c r="F7" s="2">
        <f t="shared" si="1"/>
        <v>0</v>
      </c>
      <c r="G7" s="10">
        <v>0</v>
      </c>
      <c r="H7" s="10">
        <v>0</v>
      </c>
      <c r="I7" s="8" t="str">
        <f>[1]!WB(G7-H7,"=",F7-$C$18)</f>
        <v>Not =</v>
      </c>
    </row>
    <row r="8" spans="1:9" ht="12" customHeight="1">
      <c r="A8" s="5">
        <v>5</v>
      </c>
      <c r="B8" s="2">
        <v>0.92900000000000005</v>
      </c>
      <c r="C8" s="2">
        <v>1.1439999999999999</v>
      </c>
      <c r="D8" s="2">
        <v>1.169</v>
      </c>
      <c r="E8" s="2">
        <f t="shared" si="0"/>
        <v>8.3333333333333329E-2</v>
      </c>
      <c r="F8" s="2">
        <f t="shared" si="1"/>
        <v>0</v>
      </c>
      <c r="G8" s="10">
        <v>0</v>
      </c>
      <c r="H8" s="10">
        <v>0</v>
      </c>
      <c r="I8" s="8" t="str">
        <f>[1]!WB(G8-H8,"=",F8-$C$18)</f>
        <v>Not =</v>
      </c>
    </row>
    <row r="9" spans="1:9" ht="12" customHeight="1">
      <c r="A9" s="5">
        <v>6</v>
      </c>
      <c r="B9" s="2">
        <v>1.056</v>
      </c>
      <c r="C9" s="2">
        <v>1.07</v>
      </c>
      <c r="D9" s="2">
        <v>0.96499999999999997</v>
      </c>
      <c r="E9" s="2">
        <f t="shared" si="0"/>
        <v>8.3333333333333329E-2</v>
      </c>
      <c r="F9" s="2">
        <f t="shared" si="1"/>
        <v>0</v>
      </c>
      <c r="G9" s="10">
        <v>0</v>
      </c>
      <c r="H9" s="10">
        <v>0</v>
      </c>
      <c r="I9" s="8" t="str">
        <f>[1]!WB(G9-H9,"=",F9-$C$18)</f>
        <v>Not =</v>
      </c>
    </row>
    <row r="10" spans="1:9" ht="12" customHeight="1">
      <c r="A10" s="5">
        <v>7</v>
      </c>
      <c r="B10" s="2">
        <v>1.038</v>
      </c>
      <c r="C10" s="2">
        <v>1.321</v>
      </c>
      <c r="D10" s="2">
        <v>1.133</v>
      </c>
      <c r="E10" s="2">
        <f t="shared" si="0"/>
        <v>8.3333333333333329E-2</v>
      </c>
      <c r="F10" s="2">
        <f t="shared" si="1"/>
        <v>0</v>
      </c>
      <c r="G10" s="10">
        <v>0</v>
      </c>
      <c r="H10" s="10">
        <v>0</v>
      </c>
      <c r="I10" s="8" t="str">
        <f>[1]!WB(G10-H10,"=",F10-$C$18)</f>
        <v>Not =</v>
      </c>
    </row>
    <row r="11" spans="1:9" ht="12" customHeight="1">
      <c r="A11" s="5">
        <v>8</v>
      </c>
      <c r="B11" s="2">
        <v>1.089</v>
      </c>
      <c r="C11" s="2">
        <v>1.3049999999999999</v>
      </c>
      <c r="D11" s="2">
        <v>1.732</v>
      </c>
      <c r="E11" s="2">
        <f t="shared" si="0"/>
        <v>8.3333333333333329E-2</v>
      </c>
      <c r="F11" s="2">
        <f t="shared" si="1"/>
        <v>0</v>
      </c>
      <c r="G11" s="10">
        <v>0</v>
      </c>
      <c r="H11" s="10">
        <v>0</v>
      </c>
      <c r="I11" s="8" t="str">
        <f>[1]!WB(G11-H11,"=",F11-$C$18)</f>
        <v>Not =</v>
      </c>
    </row>
    <row r="12" spans="1:9" ht="12" customHeight="1">
      <c r="A12" s="5">
        <v>9</v>
      </c>
      <c r="B12" s="2">
        <v>1.0900000000000001</v>
      </c>
      <c r="C12" s="2">
        <v>1.1950000000000001</v>
      </c>
      <c r="D12" s="2">
        <v>1.0209999999999999</v>
      </c>
      <c r="E12" s="2">
        <f t="shared" si="0"/>
        <v>8.3333333333333329E-2</v>
      </c>
      <c r="F12" s="2">
        <f t="shared" si="1"/>
        <v>0</v>
      </c>
      <c r="G12" s="10">
        <v>0</v>
      </c>
      <c r="H12" s="10">
        <v>0</v>
      </c>
      <c r="I12" s="8" t="str">
        <f>[1]!WB(G12-H12,"=",F12-$C$18)</f>
        <v>Not =</v>
      </c>
    </row>
    <row r="13" spans="1:9" ht="12" customHeight="1">
      <c r="A13" s="5">
        <v>10</v>
      </c>
      <c r="B13" s="2">
        <v>1.083</v>
      </c>
      <c r="C13" s="2">
        <v>1.39</v>
      </c>
      <c r="D13" s="2">
        <v>1.131</v>
      </c>
      <c r="E13" s="2">
        <f t="shared" si="0"/>
        <v>8.3333333333333329E-2</v>
      </c>
      <c r="F13" s="2">
        <f t="shared" si="1"/>
        <v>0</v>
      </c>
      <c r="G13" s="10">
        <v>0</v>
      </c>
      <c r="H13" s="10">
        <v>0</v>
      </c>
      <c r="I13" s="8" t="str">
        <f>[1]!WB(G13-H13,"=",F13-$C$18)</f>
        <v>Not =</v>
      </c>
    </row>
    <row r="14" spans="1:9" ht="12" customHeight="1">
      <c r="A14" s="5">
        <v>11</v>
      </c>
      <c r="B14" s="2">
        <v>1.0349999999999999</v>
      </c>
      <c r="C14" s="2">
        <v>0.92800000000000005</v>
      </c>
      <c r="D14" s="2">
        <v>1.006</v>
      </c>
      <c r="E14" s="2">
        <f t="shared" si="0"/>
        <v>8.3333333333333329E-2</v>
      </c>
      <c r="F14" s="2">
        <f t="shared" si="1"/>
        <v>0</v>
      </c>
      <c r="G14" s="10">
        <v>0</v>
      </c>
      <c r="H14" s="10">
        <v>0</v>
      </c>
      <c r="I14" s="8" t="str">
        <f>[1]!WB(G14-H14,"=",F14-$C$18)</f>
        <v>Not =</v>
      </c>
    </row>
    <row r="15" spans="1:9" ht="12" customHeight="1">
      <c r="A15" s="5">
        <v>12</v>
      </c>
      <c r="B15" s="2">
        <v>1.1759999999999999</v>
      </c>
      <c r="C15" s="2">
        <v>1.7150000000000001</v>
      </c>
      <c r="D15" s="2">
        <v>1.9079999999999999</v>
      </c>
      <c r="E15" s="2">
        <f t="shared" si="0"/>
        <v>8.3333333333333329E-2</v>
      </c>
      <c r="F15" s="2">
        <f t="shared" si="1"/>
        <v>0</v>
      </c>
      <c r="G15" s="10">
        <v>0</v>
      </c>
      <c r="H15" s="10">
        <v>0</v>
      </c>
      <c r="I15" s="8" t="str">
        <f>[1]!WB(G15-H15,"=",F15-$C$18)</f>
        <v>Not =</v>
      </c>
    </row>
    <row r="16" spans="1:9" ht="12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8" ht="12" customHeight="1">
      <c r="A17" s="1" t="s">
        <v>12</v>
      </c>
      <c r="B17" s="2"/>
      <c r="C17" s="2">
        <f>E4*F4+E5*F5+E6*F6+E7*F7+E8*F8+E9*F9+E10*F10+E11*F11+E12*F12+E13*F13+E14*F14+E15*F15</f>
        <v>0</v>
      </c>
      <c r="D17" s="2"/>
      <c r="E17" s="2"/>
      <c r="F17" s="2"/>
      <c r="G17" s="2"/>
      <c r="H17" s="2"/>
    </row>
    <row r="18" spans="1:8" ht="12" customHeight="1">
      <c r="A18" s="1" t="s">
        <v>13</v>
      </c>
      <c r="B18" s="2"/>
      <c r="C18" s="2">
        <v>1.1499999999999999</v>
      </c>
      <c r="D18" s="2"/>
      <c r="E18" s="2"/>
      <c r="F18" s="1" t="s">
        <v>14</v>
      </c>
      <c r="G18" s="2"/>
      <c r="H18" s="9">
        <f>E4*(G4+H4)^2+E5*(G5+H5)^2+E6*(G6+H6)^2+E7*(G7+H7)^2+E8*(G8+H8)^2+E9*(G9+H9)^2+E10*(G10+H10)^2+E11*(G11+H11)^2+E12*(G12+H12)^2+E13*(G13+H13)^2+E14*(G14+H14)^2+E15*(G15+H15)^2</f>
        <v>0</v>
      </c>
    </row>
    <row r="19" spans="1:8" ht="12" customHeight="1">
      <c r="A19" s="1" t="s">
        <v>15</v>
      </c>
      <c r="B19" s="2"/>
      <c r="C19" s="8" t="str">
        <f>[1]!WB(C17,"&gt;=",C18)</f>
        <v>Not &gt;=</v>
      </c>
      <c r="D19" s="2"/>
      <c r="E19" s="2"/>
      <c r="F19" s="1" t="s">
        <v>16</v>
      </c>
      <c r="G19" s="2"/>
      <c r="H19" s="6">
        <f>E4*H4^2+E5*H5^2+E6*H6^2+E7*H7^2+E8*H8^2+E9*H9^2+E10*H10^2+E11*H11^2+E12*H12^2+E13*H13^2+E14*H14^2+E15*H15^2</f>
        <v>0</v>
      </c>
    </row>
    <row r="20" spans="1:8" ht="12" customHeight="1">
      <c r="A20" s="1" t="s">
        <v>17</v>
      </c>
      <c r="B20" s="2"/>
      <c r="C20" s="8" t="str">
        <f>[1]!WB(SUM(B3:D3),"=",1)</f>
        <v>Not =</v>
      </c>
      <c r="D20" s="2"/>
      <c r="E20" s="2"/>
      <c r="F20" s="1" t="s">
        <v>18</v>
      </c>
      <c r="G20" s="2"/>
      <c r="H20" s="7">
        <f>SUMPRODUCT(E4:E15,H4:H15)</f>
        <v>0</v>
      </c>
    </row>
  </sheetData>
  <phoneticPr fontId="0" type="noConversion"/>
  <printOptions gridLinesSet="0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PORTSCEN</vt:lpstr>
      <vt:lpstr>WBMIN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Systems, Inc.</dc:creator>
  <cp:lastModifiedBy>Gautier Laude</cp:lastModifiedBy>
  <dcterms:created xsi:type="dcterms:W3CDTF">2007-09-17T14:28:14Z</dcterms:created>
  <dcterms:modified xsi:type="dcterms:W3CDTF">2012-12-07T18:47:55Z</dcterms:modified>
</cp:coreProperties>
</file>