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30" yWindow="195" windowWidth="8835" windowHeight="5790"/>
  </bookViews>
  <sheets>
    <sheet name="PRICING" sheetId="1" r:id="rId1"/>
  </sheets>
  <externalReferences>
    <externalReference r:id="rId2"/>
  </externalReferences>
  <definedNames>
    <definedName name="WBMAX">PRICING!$G$16</definedName>
  </definedNames>
  <calcPr calcId="125725"/>
</workbook>
</file>

<file path=xl/calcChain.xml><?xml version="1.0" encoding="utf-8"?>
<calcChain xmlns="http://schemas.openxmlformats.org/spreadsheetml/2006/main">
  <c r="C15" i="1"/>
  <c r="C16"/>
  <c r="C17"/>
  <c r="C18"/>
  <c r="E17"/>
  <c r="E16"/>
  <c r="E15"/>
  <c r="D21"/>
  <c r="G16"/>
  <c r="B21"/>
  <c r="D18"/>
  <c r="D16"/>
  <c r="F12"/>
  <c r="D12"/>
  <c r="B12"/>
  <c r="C21"/>
  <c r="D17"/>
  <c r="D15"/>
  <c r="E12"/>
  <c r="C12"/>
</calcChain>
</file>

<file path=xl/sharedStrings.xml><?xml version="1.0" encoding="utf-8"?>
<sst xmlns="http://schemas.openxmlformats.org/spreadsheetml/2006/main" count="31" uniqueCount="23">
  <si>
    <t>CAR PRICING MODEL</t>
  </si>
  <si>
    <t xml:space="preserve">   Plant:</t>
  </si>
  <si>
    <t>Miles per</t>
  </si>
  <si>
    <t>Cost/Unit:</t>
  </si>
  <si>
    <t>D</t>
  </si>
  <si>
    <t>E</t>
  </si>
  <si>
    <t>F</t>
  </si>
  <si>
    <t>G</t>
  </si>
  <si>
    <t>H</t>
  </si>
  <si>
    <t>Gallon</t>
  </si>
  <si>
    <t>Rangler</t>
  </si>
  <si>
    <t>Mercurial</t>
  </si>
  <si>
    <t>Cadimac</t>
  </si>
  <si>
    <t>Production:</t>
  </si>
  <si>
    <t>Capacity/year</t>
  </si>
  <si>
    <t>Constraint</t>
  </si>
  <si>
    <t>Price</t>
  </si>
  <si>
    <t>Produced</t>
  </si>
  <si>
    <t>Demand</t>
  </si>
  <si>
    <t>Total</t>
  </si>
  <si>
    <t>Profit</t>
  </si>
  <si>
    <t>Requirement</t>
  </si>
  <si>
    <t>Miles/Gallon</t>
  </si>
</sst>
</file>

<file path=xl/styles.xml><?xml version="1.0" encoding="utf-8"?>
<styleSheet xmlns="http://schemas.openxmlformats.org/spreadsheetml/2006/main">
  <numFmts count="4">
    <numFmt numFmtId="7" formatCode="&quot;$&quot;#,##0.00_);\(&quot;$&quot;#,##0.00\)"/>
    <numFmt numFmtId="164" formatCode="0.00_)"/>
    <numFmt numFmtId="165" formatCode="&quot;$&quot;#,##0.0_);\(&quot;$&quot;#,##0.0\)"/>
    <numFmt numFmtId="166" formatCode="0.000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165" fontId="0" fillId="0" borderId="0" xfId="0" applyNumberFormat="1" applyProtection="1"/>
    <xf numFmtId="164" fontId="2" fillId="0" borderId="0" xfId="0" applyFont="1" applyProtection="1">
      <protection locked="0"/>
    </xf>
    <xf numFmtId="166" fontId="0" fillId="0" borderId="0" xfId="0" applyNumberFormat="1" applyProtection="1"/>
    <xf numFmtId="0" fontId="0" fillId="0" borderId="0" xfId="0" applyNumberFormat="1" applyProtection="1"/>
    <xf numFmtId="7" fontId="0" fillId="0" borderId="0" xfId="0" applyNumberFormat="1"/>
    <xf numFmtId="164" fontId="1" fillId="0" borderId="0" xfId="0" applyFont="1" applyAlignment="1" applyProtection="1">
      <alignment horizontal="center"/>
    </xf>
    <xf numFmtId="164" fontId="1" fillId="0" borderId="0" xfId="0" applyFont="1" applyAlignment="1" applyProtection="1">
      <alignment horizontal="center"/>
      <protection locked="0"/>
    </xf>
    <xf numFmtId="7" fontId="1" fillId="2" borderId="0" xfId="27" applyNumberFormat="1" applyAlignment="1">
      <protection locked="0"/>
    </xf>
    <xf numFmtId="164" fontId="2" fillId="0" borderId="0" xfId="25" applyNumberFormat="1" applyFont="1" applyProtection="1">
      <protection locked="0"/>
    </xf>
    <xf numFmtId="7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4"/>
  <sheetViews>
    <sheetView showGridLines="0" tabSelected="1" workbookViewId="0"/>
  </sheetViews>
  <sheetFormatPr defaultColWidth="10.7109375" defaultRowHeight="12.75"/>
  <cols>
    <col min="1" max="1" width="13.7109375" customWidth="1"/>
    <col min="2" max="7" width="9.7109375" customWidth="1"/>
    <col min="8" max="8" width="2.7109375" customWidth="1"/>
    <col min="9" max="9" width="10.7109375" customWidth="1"/>
  </cols>
  <sheetData>
    <row r="1" spans="1:7" ht="12" customHeight="1">
      <c r="A1" s="1" t="s">
        <v>0</v>
      </c>
      <c r="B1" s="2"/>
      <c r="C1" s="2"/>
      <c r="D1" s="2"/>
      <c r="E1" s="2"/>
      <c r="F1" s="2"/>
      <c r="G1" s="2"/>
    </row>
    <row r="2" spans="1:7" ht="12" customHeight="1">
      <c r="B2" s="2"/>
      <c r="C2" s="2"/>
      <c r="D2" s="1" t="s">
        <v>1</v>
      </c>
      <c r="E2" s="2"/>
      <c r="F2" s="2"/>
      <c r="G2" s="3" t="s">
        <v>2</v>
      </c>
    </row>
    <row r="3" spans="1:7" ht="12" customHeight="1">
      <c r="A3" s="1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spans="1:7" ht="12" customHeight="1">
      <c r="A4" s="3" t="s">
        <v>10</v>
      </c>
      <c r="B4" s="4">
        <v>7</v>
      </c>
      <c r="C4" s="4">
        <v>8</v>
      </c>
      <c r="D4" s="4"/>
      <c r="E4" s="4"/>
      <c r="F4" s="4"/>
      <c r="G4" s="2">
        <v>29</v>
      </c>
    </row>
    <row r="5" spans="1:7" ht="12" customHeight="1">
      <c r="A5" s="3" t="s">
        <v>11</v>
      </c>
      <c r="B5" s="4"/>
      <c r="C5" s="4">
        <v>12</v>
      </c>
      <c r="D5" s="4">
        <v>10.5</v>
      </c>
      <c r="E5" s="4">
        <v>12.5</v>
      </c>
      <c r="F5" s="4"/>
      <c r="G5" s="2">
        <v>23</v>
      </c>
    </row>
    <row r="6" spans="1:7" ht="12" customHeight="1">
      <c r="A6" s="3" t="s">
        <v>12</v>
      </c>
      <c r="B6" s="4"/>
      <c r="C6" s="4"/>
      <c r="D6" s="4"/>
      <c r="E6" s="4">
        <v>17</v>
      </c>
      <c r="F6" s="4">
        <v>15.5</v>
      </c>
      <c r="G6" s="2">
        <v>19</v>
      </c>
    </row>
    <row r="7" spans="1:7" ht="12" customHeight="1">
      <c r="A7" s="1" t="s">
        <v>13</v>
      </c>
      <c r="B7" s="2"/>
      <c r="C7" s="2"/>
      <c r="D7" s="2"/>
      <c r="E7" s="2"/>
      <c r="F7" s="2"/>
      <c r="G7" s="2"/>
    </row>
    <row r="8" spans="1:7" ht="12" customHeight="1">
      <c r="A8" s="3" t="s">
        <v>10</v>
      </c>
      <c r="B8" s="12">
        <v>1</v>
      </c>
      <c r="C8" s="12">
        <v>1</v>
      </c>
      <c r="D8" s="5"/>
      <c r="E8" s="5"/>
      <c r="F8" s="5"/>
      <c r="G8" s="2"/>
    </row>
    <row r="9" spans="1:7" ht="12" customHeight="1">
      <c r="A9" s="3" t="s">
        <v>11</v>
      </c>
      <c r="B9" s="5"/>
      <c r="C9" s="12">
        <v>1</v>
      </c>
      <c r="D9" s="12">
        <v>1</v>
      </c>
      <c r="E9" s="12">
        <v>1</v>
      </c>
      <c r="F9" s="5"/>
      <c r="G9" s="2"/>
    </row>
    <row r="10" spans="1:7" ht="12" customHeight="1">
      <c r="A10" s="3" t="s">
        <v>12</v>
      </c>
      <c r="B10" s="5"/>
      <c r="C10" s="5"/>
      <c r="D10" s="5"/>
      <c r="E10" s="12">
        <v>1</v>
      </c>
      <c r="F10" s="12">
        <v>1</v>
      </c>
      <c r="G10" s="2"/>
    </row>
    <row r="11" spans="1:7" ht="12" customHeight="1">
      <c r="A11" s="3" t="s">
        <v>14</v>
      </c>
      <c r="B11" s="2">
        <v>500</v>
      </c>
      <c r="C11" s="2">
        <v>100</v>
      </c>
      <c r="D11" s="2">
        <v>200</v>
      </c>
      <c r="E11" s="2">
        <v>50</v>
      </c>
      <c r="F11" s="2">
        <v>50</v>
      </c>
      <c r="G11" s="2"/>
    </row>
    <row r="12" spans="1:7" ht="12" customHeight="1">
      <c r="A12" s="3" t="s">
        <v>15</v>
      </c>
      <c r="B12" s="9" t="str">
        <f>[1]!WB(SUM(B8:B10),"&lt;=",B11)</f>
        <v>&lt;=</v>
      </c>
      <c r="C12" s="9" t="str">
        <f>[1]!WB(SUM(C8:C10),"&lt;=",C11)</f>
        <v>&lt;=</v>
      </c>
      <c r="D12" s="9" t="str">
        <f>[1]!WB(SUM(D8:D10),"&lt;=",D11)</f>
        <v>&lt;=</v>
      </c>
      <c r="E12" s="9" t="str">
        <f>[1]!WB(SUM(E8:E10),"&lt;=",E11)</f>
        <v>&lt;=</v>
      </c>
      <c r="F12" s="9" t="str">
        <f>[1]!WB(SUM(F8:F10),"&lt;=",F11)</f>
        <v>&lt;=</v>
      </c>
      <c r="G12" s="2"/>
    </row>
    <row r="13" spans="1:7" ht="12" customHeight="1">
      <c r="A13" s="2"/>
      <c r="B13" s="2"/>
      <c r="C13" s="2"/>
      <c r="D13" s="2"/>
      <c r="E13" s="2"/>
      <c r="F13" s="2"/>
      <c r="G13" s="2"/>
    </row>
    <row r="14" spans="1:7" ht="12" customHeight="1">
      <c r="A14" s="2"/>
      <c r="B14" s="3" t="s">
        <v>16</v>
      </c>
      <c r="C14" s="3" t="s">
        <v>17</v>
      </c>
      <c r="D14" s="3" t="s">
        <v>15</v>
      </c>
      <c r="E14" s="3" t="s">
        <v>18</v>
      </c>
      <c r="F14" s="2"/>
      <c r="G14" s="2"/>
    </row>
    <row r="15" spans="1:7" ht="12" customHeight="1">
      <c r="A15" s="3" t="s">
        <v>10</v>
      </c>
      <c r="B15" s="13">
        <v>1</v>
      </c>
      <c r="C15" s="2">
        <f>B8+C8</f>
        <v>2</v>
      </c>
      <c r="D15" s="9" t="str">
        <f>[1]!WB(C15,"&lt;=",E15)</f>
        <v>&lt;=</v>
      </c>
      <c r="E15" s="2">
        <f>1600-100*B15+4*B16</f>
        <v>1504</v>
      </c>
      <c r="F15" s="3" t="s">
        <v>19</v>
      </c>
      <c r="G15" s="2"/>
    </row>
    <row r="16" spans="1:7" ht="12" customHeight="1">
      <c r="A16" s="3" t="s">
        <v>11</v>
      </c>
      <c r="B16" s="13">
        <v>1</v>
      </c>
      <c r="C16" s="2">
        <f>C9+D9+E9</f>
        <v>3</v>
      </c>
      <c r="D16" s="9" t="str">
        <f>[1]!WB(C16,"&lt;=",E16)</f>
        <v>&lt;=</v>
      </c>
      <c r="E16" s="2">
        <f>495-13*B16+3*B15+B17</f>
        <v>486</v>
      </c>
      <c r="F16" s="3" t="s">
        <v>20</v>
      </c>
      <c r="G16" s="11">
        <f>SUMPRODUCT(B15:B17,C15:C17)-(B4*B8+C4*C8+C5*C9+D5*D9+E5*E9+E6*E10+F6*F10)</f>
        <v>-75.5</v>
      </c>
    </row>
    <row r="17" spans="1:5" ht="12" customHeight="1">
      <c r="A17" s="3" t="s">
        <v>12</v>
      </c>
      <c r="B17" s="13">
        <v>1</v>
      </c>
      <c r="C17" s="2">
        <f>E10+F10</f>
        <v>2</v>
      </c>
      <c r="D17" s="9" t="str">
        <f>[1]!WB(C17,"&lt;=",E17)</f>
        <v>&lt;=</v>
      </c>
      <c r="E17" s="2">
        <f>180-4*B17+2*B16</f>
        <v>178</v>
      </c>
    </row>
    <row r="18" spans="1:5" ht="12" customHeight="1">
      <c r="A18" s="3"/>
      <c r="B18" s="8"/>
      <c r="C18" s="2">
        <f>SUM(C15:C17)</f>
        <v>7</v>
      </c>
      <c r="D18" s="10" t="str">
        <f>[1]!WB(C18,"&gt;=",E18)</f>
        <v>&gt;=</v>
      </c>
      <c r="E18" s="2">
        <v>1E-4</v>
      </c>
    </row>
    <row r="19" spans="1:5" ht="12" customHeight="1">
      <c r="A19" s="2"/>
      <c r="B19" s="2"/>
      <c r="C19" s="2"/>
      <c r="D19" s="2"/>
      <c r="E19" s="2"/>
    </row>
    <row r="20" spans="1:5" ht="12" customHeight="1">
      <c r="A20" s="2"/>
      <c r="B20" s="3" t="s">
        <v>17</v>
      </c>
      <c r="C20" s="2"/>
      <c r="D20" s="1" t="s">
        <v>21</v>
      </c>
      <c r="E20" s="2"/>
    </row>
    <row r="21" spans="1:5" ht="12" customHeight="1">
      <c r="A21" s="3" t="s">
        <v>22</v>
      </c>
      <c r="B21" s="6">
        <f>SUMPRODUCT(G4:G6,C15:C17)/SUM(C15:C17)</f>
        <v>23.571428571428573</v>
      </c>
      <c r="C21" s="9" t="str">
        <f>[1]!WB(B21,"&gt;=",D21)</f>
        <v>Not &gt;=</v>
      </c>
      <c r="D21" s="7">
        <f>24</f>
        <v>24</v>
      </c>
      <c r="E21" s="2"/>
    </row>
    <row r="22" spans="1:5" ht="12" customHeight="1"/>
    <row r="23" spans="1:5" ht="12" customHeight="1"/>
    <row r="24" spans="1:5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</vt:lpstr>
      <vt:lpstr>WBMAX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2007-09-17T14:28:34Z</dcterms:created>
  <dcterms:modified xsi:type="dcterms:W3CDTF">2008-09-24T20:28:17Z</dcterms:modified>
</cp:coreProperties>
</file>