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atsBest\Desktop\finalSamples\final\"/>
    </mc:Choice>
  </mc:AlternateContent>
  <xr:revisionPtr revIDLastSave="0" documentId="13_ncr:1_{FB93DE1E-4398-48BE-A272-FB435815CB32}" xr6:coauthVersionLast="45" xr6:coauthVersionMax="45" xr10:uidLastSave="{00000000-0000-0000-0000-000000000000}"/>
  <bookViews>
    <workbookView xWindow="-120" yWindow="-120" windowWidth="19440" windowHeight="15150" xr2:uid="{A2A8D081-D7F0-4037-BB5E-535599586FA7}"/>
  </bookViews>
  <sheets>
    <sheet name="Sheet1" sheetId="1" r:id="rId1"/>
  </sheets>
  <externalReferences>
    <externalReference r:id="rId2"/>
  </externalReferences>
  <definedNames>
    <definedName name="Load">Sheet1!$A$7</definedName>
    <definedName name="SRVRS">Sheet1!$A$8</definedName>
    <definedName name="WBINTNServers">Sheet1!$A$8</definedName>
    <definedName name="WBMIN">Sheet1!$A$13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A7" i="1" l="1"/>
  <c r="A9" i="1" a="1"/>
  <c r="A9" i="1" l="1"/>
  <c r="A10" i="1" s="1"/>
  <c r="A11" i="1" s="1"/>
  <c r="A13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<sst xmlns="http://schemas.openxmlformats.org/spreadsheetml/2006/main" count="13" uniqueCount="13">
  <si>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 xml:space="preserve"> :CostSrvr = cost of each server/hr.</t>
  </si>
  <si>
    <t xml:space="preserve"> :CostCust = customer's waiting cost/hr.</t>
  </si>
  <si>
    <t xml:space="preserve"> : Mu = service rate/hr for each server.</t>
  </si>
  <si>
    <t xml:space="preserve"> : Load</t>
  </si>
  <si>
    <t xml:space="preserve"> :NQ = expected # customers in system ( waiting+service)</t>
  </si>
  <si>
    <t>Optimal number of servers in an M/M/c queue</t>
  </si>
  <si>
    <t xml:space="preserve"> : Expected waiting cost/hr.</t>
  </si>
  <si>
    <t xml:space="preserve"> : Busy probability where customers wait if all servers busy (Erlang C)</t>
  </si>
  <si>
    <t xml:space="preserve"> : Server cost/hr.</t>
  </si>
  <si>
    <t xml:space="preserve"> : Total cost</t>
  </si>
  <si>
    <t>Keywords: Erlang C, M/M/C queue, Queuing, Service level, Staff scheduling.</t>
  </si>
  <si>
    <t xml:space="preserve"> : Lambda = arrival rate/hr.</t>
  </si>
  <si>
    <t xml:space="preserve"> : SRVRS = number of servers recommended(decision variable),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</si>
</sst>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</cellStyleXfs>
  <cellXfs count="6">
    <xf numFmtId="0" fontId="0" fillId="0" borderId="0" xfId="0"/>
    <xf numFmtId="0" fontId="0" fillId="2" borderId="1" xfId="1" applyFont="1"/>
    <xf numFmtId="164" fontId="0" fillId="0" borderId="0" xfId="0" applyNumberFormat="1"/>
    <xf numFmtId="0" fontId="2" fillId="0" borderId="0" xfId="2" applyFont="1" applyProtection="1">
      <protection locked="0"/>
    </xf>
    <xf numFmtId="0" fontId="1" fillId="3" borderId="0" xfId="3">
      <protection locked="0"/>
    </xf>
    <xf numFmtId="0" fontId="3" fillId="0" borderId="0" xfId="0" applyFont="1"/>
  </cellXfs>
  <cellStyles count="4">
    <cellStyle name="Adjustable" xfId="2" xr:uid="{EFBCA1DD-D4D7-40C6-B190-07CE2E4EF49D}"/>
    <cellStyle name="Best" xfId="3" xr:uid="{D67AC020-DB3E-4614-8A4A-BE22CCC5B49C}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erlang_C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90B3-4432-4621-8E56-5E6BD242F7D7}">
  <dimension ref="A1:B15"/>
  <sheetViews>
    <sheetView tabSelected="1" workbookViewId="0">
      <selection activeCell="B9" sqref="B9"/>
    </sheetView>
  </sheetViews>
  <sheetFormatPr defaultRowHeight="15" x14ac:dyDescent="0.25"/>
  <cols>
    <col min="11" max="11" width="11.5703125" customWidth="1"/>
  </cols>
  <sheetData>
    <row r="1" spans="1:2" ht="21" x14ac:dyDescent="0.35">
      <c r="A1" s="5" t="s">
        <v>5</v>
      </c>
    </row>
    <row r="2" spans="1:2" x14ac:dyDescent="0.25">
      <c r="A2" s="1">
        <v>120</v>
      </c>
      <c r="B2" t="s">
        <v>11</v>
      </c>
    </row>
    <row r="3" spans="1:2" x14ac:dyDescent="0.25">
      <c r="A3" s="1">
        <v>120</v>
      </c>
      <c r="B3" t="s">
        <v>2</v>
      </c>
    </row>
    <row r="4" spans="1:2" x14ac:dyDescent="0.25">
      <c r="A4" s="1">
        <v>20</v>
      </c>
      <c r="B4" t="s">
        <v>0</v>
      </c>
    </row>
    <row r="5" spans="1:2" x14ac:dyDescent="0.25">
      <c r="A5" s="1">
        <v>48</v>
      </c>
      <c r="B5" t="s">
        <v>1</v>
      </c>
    </row>
    <row r="7" spans="1:2" x14ac:dyDescent="0.25">
      <c r="A7">
        <f>A2/A3</f>
        <v>1</v>
      </c>
      <c r="B7" t="s">
        <v>3</v>
      </c>
    </row>
    <row r="8" spans="1:2" x14ac:dyDescent="0.25">
      <c r="A8" s="3">
        <v>2</v>
      </c>
      <c r="B8" t="s">
        <v>12</v>
      </c>
    </row>
    <row r="9" spans="1:2" x14ac:dyDescent="0.25">
      <c r="A9" s="2" cm="1">
        <f t="array" ref="A9">[1]!wberlang_C(Load,SRVRS)</f>
        <v>0.33333333333333298</v>
      </c>
      <c r="B9" t="s">
        <v>7</v>
      </c>
    </row>
    <row r="10" spans="1:2" x14ac:dyDescent="0.25">
      <c r="A10" s="2">
        <f>(Load/(SRVRS-Load))*A9+Load</f>
        <v>1.333333333333333</v>
      </c>
      <c r="B10" t="s">
        <v>4</v>
      </c>
    </row>
    <row r="11" spans="1:2" x14ac:dyDescent="0.25">
      <c r="A11">
        <f>A10*A5</f>
        <v>63.999999999999986</v>
      </c>
      <c r="B11" t="s">
        <v>6</v>
      </c>
    </row>
    <row r="12" spans="1:2" x14ac:dyDescent="0.25">
      <c r="A12">
        <f>SRVRS*A4</f>
        <v>40</v>
      </c>
      <c r="B12" t="s">
        <v>8</v>
      </c>
    </row>
    <row r="13" spans="1:2" x14ac:dyDescent="0.25">
      <c r="A13" s="4">
        <f>A12+A11</f>
        <v>103.99999999999999</v>
      </c>
      <c r="B13" t="s">
        <v>9</v>
      </c>
    </row>
    <row r="15" spans="1:2" x14ac:dyDescent="0.25">
      <c r="A1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Load</vt:lpstr>
      <vt:lpstr>SRVRS</vt:lpstr>
      <vt:lpstr>WBINTNServers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hassl</dc:creator>
  <cp:lastModifiedBy>LINDO Systems Inc</cp:lastModifiedBy>
  <dcterms:created xsi:type="dcterms:W3CDTF">2020-02-26T19:14:56Z</dcterms:created>
  <dcterms:modified xsi:type="dcterms:W3CDTF">2020-04-06T15:35:20Z</dcterms:modified>
</cp:coreProperties>
</file>