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-15" yWindow="0" windowWidth="7485" windowHeight="5730"/>
  </bookViews>
  <sheets>
    <sheet name="SAMPLEWB" sheetId="1" r:id="rId1"/>
  </sheets>
  <externalReferences>
    <externalReference r:id="rId2"/>
  </externalReferences>
  <definedNames>
    <definedName name="WBMIN">SAMPLEWB!$B$16</definedName>
  </definedNames>
  <calcPr calcId="125725"/>
</workbook>
</file>

<file path=xl/calcChain.xml><?xml version="1.0" encoding="utf-8"?>
<calcChain xmlns="http://schemas.openxmlformats.org/spreadsheetml/2006/main">
  <c r="B10" i="1"/>
  <c r="C10"/>
  <c r="D10"/>
  <c r="E10"/>
  <c r="B19" s="1"/>
  <c r="B16"/>
  <c r="B18"/>
  <c r="C19"/>
  <c r="E7"/>
  <c r="C7"/>
  <c r="E6"/>
  <c r="C6"/>
  <c r="C18"/>
  <c r="D7"/>
  <c r="B7"/>
  <c r="D6"/>
  <c r="B6"/>
</calcChain>
</file>

<file path=xl/sharedStrings.xml><?xml version="1.0" encoding="utf-8"?>
<sst xmlns="http://schemas.openxmlformats.org/spreadsheetml/2006/main" count="20" uniqueCount="18">
  <si>
    <t>Stratified Sampling Plan Design</t>
  </si>
  <si>
    <t xml:space="preserve">       Stratum</t>
  </si>
  <si>
    <t>1</t>
  </si>
  <si>
    <t>2</t>
  </si>
  <si>
    <t>3</t>
  </si>
  <si>
    <t>4</t>
  </si>
  <si>
    <t>Sample Size</t>
  </si>
  <si>
    <t>Lower Bound</t>
  </si>
  <si>
    <t>Upper Bound</t>
  </si>
  <si>
    <t>Population</t>
  </si>
  <si>
    <t>Cost</t>
  </si>
  <si>
    <t>Weight</t>
  </si>
  <si>
    <t>Stratum Variance:</t>
  </si>
  <si>
    <t>Question 1</t>
  </si>
  <si>
    <t>Question 2</t>
  </si>
  <si>
    <t>Fixed Cost</t>
  </si>
  <si>
    <t>Total Cost</t>
  </si>
  <si>
    <t>Maximum Variance</t>
  </si>
</sst>
</file>

<file path=xl/styles.xml><?xml version="1.0" encoding="utf-8"?>
<styleSheet xmlns="http://schemas.openxmlformats.org/spreadsheetml/2006/main">
  <numFmts count="2">
    <numFmt numFmtId="7" formatCode="&quot;$&quot;#,##0.00_);\(&quot;$&quot;#,##0.00\)"/>
    <numFmt numFmtId="164" formatCode="0.0%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right"/>
    </xf>
    <xf numFmtId="7" fontId="0" fillId="0" borderId="0" xfId="0" applyNumberFormat="1" applyProtection="1"/>
    <xf numFmtId="164" fontId="0" fillId="0" borderId="0" xfId="0" applyNumberFormat="1" applyProtection="1"/>
    <xf numFmtId="0" fontId="1" fillId="0" borderId="0" xfId="0" applyFont="1" applyAlignment="1" applyProtection="1">
      <alignment horizontal="center"/>
    </xf>
    <xf numFmtId="7" fontId="1" fillId="2" borderId="0" xfId="27" applyNumberFormat="1" applyAlignment="1">
      <protection locked="0"/>
    </xf>
    <xf numFmtId="2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showGridLines="0" tabSelected="1" workbookViewId="0"/>
  </sheetViews>
  <sheetFormatPr defaultColWidth="9.7109375" defaultRowHeight="12.75"/>
  <cols>
    <col min="1" max="1" width="16.7109375" customWidth="1"/>
    <col min="2" max="5" width="10.7109375" customWidth="1"/>
    <col min="6" max="6" width="2.7109375" customWidth="1"/>
    <col min="7" max="7" width="9.7109375" customWidth="1"/>
  </cols>
  <sheetData>
    <row r="1" spans="1:5" ht="12" customHeight="1">
      <c r="A1" s="1" t="s">
        <v>0</v>
      </c>
      <c r="B1" s="2"/>
      <c r="C1" s="2"/>
      <c r="D1" s="2"/>
      <c r="E1" s="2"/>
    </row>
    <row r="2" spans="1:5" ht="12" customHeight="1"/>
    <row r="3" spans="1:5" ht="12" customHeight="1">
      <c r="A3" s="2"/>
      <c r="B3" s="2"/>
      <c r="C3" s="1" t="s">
        <v>1</v>
      </c>
      <c r="D3" s="2"/>
      <c r="E3" s="2"/>
    </row>
    <row r="4" spans="1:5" ht="12" customHeight="1">
      <c r="A4" s="2"/>
      <c r="B4" s="3" t="s">
        <v>2</v>
      </c>
      <c r="C4" s="3" t="s">
        <v>3</v>
      </c>
      <c r="D4" s="3" t="s">
        <v>4</v>
      </c>
      <c r="E4" s="3" t="s">
        <v>5</v>
      </c>
    </row>
    <row r="5" spans="1:5" ht="12" customHeight="1">
      <c r="A5" s="1" t="s">
        <v>6</v>
      </c>
      <c r="B5" s="8">
        <v>1</v>
      </c>
      <c r="C5" s="8">
        <v>1</v>
      </c>
      <c r="D5" s="8">
        <v>1</v>
      </c>
      <c r="E5" s="8">
        <v>1</v>
      </c>
    </row>
    <row r="6" spans="1:5" ht="12" customHeight="1">
      <c r="A6" s="1" t="s">
        <v>7</v>
      </c>
      <c r="B6" s="6" t="str">
        <f>[1]!WB(B5,"&gt;=",0.0001)</f>
        <v>&gt;=</v>
      </c>
      <c r="C6" s="6" t="str">
        <f>[1]!WB(C5,"&gt;=",0.0001)</f>
        <v>&gt;=</v>
      </c>
      <c r="D6" s="6" t="str">
        <f>[1]!WB(D5,"&gt;=",0.0001)</f>
        <v>&gt;=</v>
      </c>
      <c r="E6" s="6" t="str">
        <f>[1]!WB(E5,"&gt;=",0.0001)</f>
        <v>&gt;=</v>
      </c>
    </row>
    <row r="7" spans="1:5" ht="12" customHeight="1">
      <c r="A7" s="1" t="s">
        <v>8</v>
      </c>
      <c r="B7" s="6" t="str">
        <f>[1]!WB(B5,"&lt;=",B8)</f>
        <v>&lt;=</v>
      </c>
      <c r="C7" s="6" t="str">
        <f>[1]!WB(C5,"&lt;=",C8)</f>
        <v>&lt;=</v>
      </c>
      <c r="D7" s="6" t="str">
        <f>[1]!WB(D5,"&lt;=",D8)</f>
        <v>&lt;=</v>
      </c>
      <c r="E7" s="6" t="str">
        <f>[1]!WB(E5,"&lt;=",E8)</f>
        <v>&lt;=</v>
      </c>
    </row>
    <row r="8" spans="1:5" ht="12" customHeight="1">
      <c r="A8" s="1" t="s">
        <v>9</v>
      </c>
      <c r="B8" s="2">
        <v>400000</v>
      </c>
      <c r="C8" s="2">
        <v>300000</v>
      </c>
      <c r="D8" s="2">
        <v>200000</v>
      </c>
      <c r="E8" s="2">
        <v>100000</v>
      </c>
    </row>
    <row r="9" spans="1:5" ht="12" customHeight="1">
      <c r="A9" s="1" t="s">
        <v>10</v>
      </c>
      <c r="B9" s="4">
        <v>1</v>
      </c>
      <c r="C9" s="4">
        <v>1</v>
      </c>
      <c r="D9" s="4">
        <v>1</v>
      </c>
      <c r="E9" s="4">
        <v>1</v>
      </c>
    </row>
    <row r="10" spans="1:5" ht="12" customHeight="1">
      <c r="A10" s="1" t="s">
        <v>11</v>
      </c>
      <c r="B10" s="5">
        <f>B8/SUM($B$8:$E$8)</f>
        <v>0.4</v>
      </c>
      <c r="C10" s="5">
        <f>C8/SUM($B$8:$E$8)</f>
        <v>0.3</v>
      </c>
      <c r="D10" s="5">
        <f>D8/SUM($B$8:$E$8)</f>
        <v>0.2</v>
      </c>
      <c r="E10" s="5">
        <f>E8/SUM($B$8:$E$8)</f>
        <v>0.1</v>
      </c>
    </row>
    <row r="11" spans="1:5" ht="12" customHeight="1">
      <c r="A11" s="3" t="s">
        <v>12</v>
      </c>
      <c r="B11" s="2"/>
      <c r="C11" s="2"/>
      <c r="D11" s="2"/>
      <c r="E11" s="2"/>
    </row>
    <row r="12" spans="1:5" ht="12" customHeight="1">
      <c r="A12" s="3" t="s">
        <v>13</v>
      </c>
      <c r="B12" s="2">
        <v>5</v>
      </c>
      <c r="C12" s="2">
        <v>5</v>
      </c>
      <c r="D12" s="2">
        <v>5</v>
      </c>
      <c r="E12" s="2">
        <v>5</v>
      </c>
    </row>
    <row r="13" spans="1:5" ht="12" customHeight="1">
      <c r="A13" s="3" t="s">
        <v>14</v>
      </c>
      <c r="B13" s="2">
        <v>1</v>
      </c>
      <c r="C13" s="2">
        <v>2</v>
      </c>
      <c r="D13" s="2">
        <v>4</v>
      </c>
      <c r="E13" s="2">
        <v>8</v>
      </c>
    </row>
    <row r="14" spans="1:5" ht="12" customHeight="1"/>
    <row r="15" spans="1:5" ht="12" customHeight="1">
      <c r="A15" s="3" t="s">
        <v>15</v>
      </c>
      <c r="B15" s="4">
        <v>1</v>
      </c>
      <c r="C15" s="2"/>
      <c r="D15" s="2"/>
      <c r="E15" s="2"/>
    </row>
    <row r="16" spans="1:5" ht="12" customHeight="1">
      <c r="A16" s="3" t="s">
        <v>16</v>
      </c>
      <c r="B16" s="7">
        <f>B15+B9*B5+C9*C5+D9*D5+E9*E5</f>
        <v>5</v>
      </c>
      <c r="C16" s="2"/>
      <c r="D16" s="2"/>
      <c r="E16" s="2"/>
    </row>
    <row r="17" spans="1:4" ht="12" customHeight="1">
      <c r="A17" s="2"/>
      <c r="B17" s="2"/>
      <c r="C17" s="2"/>
      <c r="D17" s="1" t="s">
        <v>17</v>
      </c>
    </row>
    <row r="18" spans="1:4" ht="12" customHeight="1">
      <c r="A18" s="3" t="s">
        <v>13</v>
      </c>
      <c r="B18" s="2">
        <f>($B$10^2*B12^2)/$B$5+($C$10^2*C12^2)/$C$5+($D$10^2*D12^2)/$D$5+($E$10^2*E12^2)/$E$5-($B$10*B12^2/$B$8+$C$10*C12^2/$C$8+$D$10*D12^2/$D$8+$E$10*E12^2/$E$8)</f>
        <v>7.4999000000000011</v>
      </c>
      <c r="C18" s="6" t="str">
        <f>[1]!WB(B18,"&lt;=",D18)</f>
        <v>Not &lt;=</v>
      </c>
      <c r="D18" s="2">
        <v>4.2999999999999997E-2</v>
      </c>
    </row>
    <row r="19" spans="1:4" ht="12" customHeight="1">
      <c r="A19" s="3" t="s">
        <v>14</v>
      </c>
      <c r="B19" s="2">
        <f>($B$10^2*B13^2)/$B$5+($C$10^2*C13^2)/$C$5+($D$10^2*D13^2)/$D$5+($E$10^2*E13^2)/$E$5-($B$10*B13^2/$B$8+$C$10*C13^2/$C$8+$D$10*D13^2/$D$8+$E$10*E13^2/$E$8)</f>
        <v>1.7999150000000004</v>
      </c>
      <c r="C19" s="6" t="str">
        <f>[1]!WB(B19,"&lt;=",D19)</f>
        <v>Not &lt;=</v>
      </c>
      <c r="D19" s="2">
        <v>1.4E-2</v>
      </c>
    </row>
    <row r="20" spans="1:4" ht="12" customHeight="1"/>
    <row r="21" spans="1:4" ht="12" customHeight="1"/>
    <row r="22" spans="1:4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SAMPLEWB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2004-11-02T17:13:44Z</dcterms:created>
  <dcterms:modified xsi:type="dcterms:W3CDTF">2008-09-24T20:28:30Z</dcterms:modified>
</cp:coreProperties>
</file>