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30" yWindow="15" windowWidth="8970" windowHeight="4350"/>
  </bookViews>
  <sheets>
    <sheet name="SHIPPING" sheetId="1" r:id="rId1"/>
  </sheets>
  <externalReferences>
    <externalReference r:id="rId2"/>
  </externalReferences>
  <definedNames>
    <definedName name="WBMIN">SHIPPING!$I$12</definedName>
  </definedNames>
  <calcPr calcId="125725"/>
</workbook>
</file>

<file path=xl/calcChain.xml><?xml version="1.0" encoding="utf-8"?>
<calcChain xmlns="http://schemas.openxmlformats.org/spreadsheetml/2006/main">
  <c r="E11" i="1"/>
  <c r="B11"/>
  <c r="B12"/>
  <c r="E12"/>
  <c r="I12"/>
  <c r="F11"/>
  <c r="H8"/>
  <c r="H6"/>
  <c r="C11"/>
  <c r="H7"/>
</calcChain>
</file>

<file path=xl/sharedStrings.xml><?xml version="1.0" encoding="utf-8"?>
<sst xmlns="http://schemas.openxmlformats.org/spreadsheetml/2006/main" count="23" uniqueCount="19">
  <si>
    <t xml:space="preserve"> SHIPPING COST REDUCTION</t>
  </si>
  <si>
    <t xml:space="preserve">    Total Units</t>
  </si>
  <si>
    <t>From</t>
  </si>
  <si>
    <t>Demand</t>
  </si>
  <si>
    <t xml:space="preserve">    Demand</t>
  </si>
  <si>
    <t xml:space="preserve">     Shipped </t>
  </si>
  <si>
    <t>Steel Mill 1</t>
  </si>
  <si>
    <t xml:space="preserve"> @ Cost</t>
  </si>
  <si>
    <t>Steel Mill 2</t>
  </si>
  <si>
    <t>Constraint</t>
  </si>
  <si>
    <t xml:space="preserve">   by Plant</t>
  </si>
  <si>
    <t xml:space="preserve">       To</t>
  </si>
  <si>
    <t xml:space="preserve">    Plant A</t>
  </si>
  <si>
    <t xml:space="preserve">    Plant B</t>
  </si>
  <si>
    <t xml:space="preserve">    Plant C</t>
  </si>
  <si>
    <t>Output</t>
  </si>
  <si>
    <t>Capacity</t>
  </si>
  <si>
    <t xml:space="preserve"> Costs</t>
  </si>
  <si>
    <t>Total Cost:</t>
  </si>
</sst>
</file>

<file path=xl/styles.xml><?xml version="1.0" encoding="utf-8"?>
<styleSheet xmlns="http://schemas.openxmlformats.org/spreadsheetml/2006/main">
  <numFmts count="1">
    <numFmt numFmtId="5" formatCode="&quot;$&quot;#,##0_);\(&quot;$&quot;#,##0\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0" fontId="2" fillId="0" borderId="0" xfId="0" applyFont="1" applyProtection="1">
      <protection locked="0"/>
    </xf>
    <xf numFmtId="5" fontId="0" fillId="0" borderId="0" xfId="0" applyNumberFormat="1" applyProtection="1"/>
    <xf numFmtId="0" fontId="0" fillId="0" borderId="0" xfId="0" applyAlignment="1" applyProtection="1">
      <alignment horizontal="fill"/>
    </xf>
    <xf numFmtId="5" fontId="0" fillId="0" borderId="0" xfId="0" applyNumberFormat="1" applyAlignment="1" applyProtection="1">
      <alignment horizontal="right"/>
    </xf>
    <xf numFmtId="0" fontId="0" fillId="0" borderId="1" xfId="0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5" fontId="0" fillId="0" borderId="1" xfId="0" applyNumberFormat="1" applyBorder="1" applyProtection="1"/>
    <xf numFmtId="0" fontId="0" fillId="0" borderId="1" xfId="0" applyBorder="1" applyAlignment="1" applyProtection="1">
      <alignment horizontal="right"/>
    </xf>
    <xf numFmtId="0" fontId="0" fillId="0" borderId="1" xfId="0" applyBorder="1" applyProtection="1"/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  <protection locked="0"/>
    </xf>
    <xf numFmtId="5" fontId="1" fillId="2" borderId="0" xfId="27" applyNumberFormat="1" applyAlignment="1">
      <protection locked="0"/>
    </xf>
    <xf numFmtId="0" fontId="2" fillId="0" borderId="0" xfId="25" applyFont="1" applyProtection="1">
      <protection locked="0"/>
    </xf>
    <xf numFmtId="0" fontId="2" fillId="0" borderId="1" xfId="25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2"/>
  <sheetViews>
    <sheetView showGridLines="0" tabSelected="1" workbookViewId="0"/>
  </sheetViews>
  <sheetFormatPr defaultRowHeight="12.75"/>
  <cols>
    <col min="1" max="1" width="11.7109375" customWidth="1"/>
    <col min="2" max="2" width="8.7109375" customWidth="1"/>
    <col min="3" max="3" width="4.7109375" customWidth="1"/>
    <col min="4" max="5" width="8.7109375" customWidth="1"/>
    <col min="6" max="6" width="4.7109375" customWidth="1"/>
    <col min="7" max="9" width="8.7109375" customWidth="1"/>
    <col min="10" max="10" width="2.7109375" customWidth="1"/>
    <col min="11" max="227" width="9.710937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1</v>
      </c>
      <c r="B3" s="3" t="s">
        <v>2</v>
      </c>
      <c r="C3" s="2"/>
      <c r="D3" s="2"/>
      <c r="E3" s="3" t="s">
        <v>2</v>
      </c>
      <c r="F3" s="2"/>
      <c r="G3" s="2"/>
      <c r="H3" s="4" t="s">
        <v>3</v>
      </c>
      <c r="I3" s="4" t="s">
        <v>4</v>
      </c>
      <c r="J3" s="2"/>
    </row>
    <row r="4" spans="1:10">
      <c r="A4" s="3" t="s">
        <v>5</v>
      </c>
      <c r="B4" s="9" t="s">
        <v>6</v>
      </c>
      <c r="C4" s="13"/>
      <c r="D4" s="9" t="s">
        <v>7</v>
      </c>
      <c r="E4" s="9" t="s">
        <v>8</v>
      </c>
      <c r="F4" s="13"/>
      <c r="G4" s="9" t="s">
        <v>7</v>
      </c>
      <c r="H4" s="12" t="s">
        <v>9</v>
      </c>
      <c r="I4" s="12" t="s">
        <v>10</v>
      </c>
      <c r="J4" s="2"/>
    </row>
    <row r="5" spans="1:10">
      <c r="A5" s="3" t="s">
        <v>11</v>
      </c>
      <c r="B5" s="2"/>
      <c r="C5" s="2"/>
      <c r="D5" s="2"/>
      <c r="E5" s="2"/>
      <c r="F5" s="2"/>
      <c r="G5" s="2"/>
      <c r="H5" s="2"/>
      <c r="I5" s="2"/>
      <c r="J5" s="2"/>
    </row>
    <row r="6" spans="1:10">
      <c r="A6" s="3" t="s">
        <v>12</v>
      </c>
      <c r="B6" s="18">
        <v>0</v>
      </c>
      <c r="C6" s="5"/>
      <c r="D6" s="6">
        <v>200</v>
      </c>
      <c r="E6" s="18">
        <v>0</v>
      </c>
      <c r="F6" s="5"/>
      <c r="G6" s="6">
        <v>500</v>
      </c>
      <c r="H6" s="14" t="str">
        <f>[1]!WB(B6+E6,"&gt;=",I6)</f>
        <v>Not &gt;=</v>
      </c>
      <c r="I6" s="2">
        <v>50</v>
      </c>
      <c r="J6" s="2"/>
    </row>
    <row r="7" spans="1:10">
      <c r="A7" s="3" t="s">
        <v>13</v>
      </c>
      <c r="B7" s="18">
        <v>0</v>
      </c>
      <c r="C7" s="5"/>
      <c r="D7" s="6">
        <v>300</v>
      </c>
      <c r="E7" s="18">
        <v>0</v>
      </c>
      <c r="F7" s="5"/>
      <c r="G7" s="6">
        <v>400</v>
      </c>
      <c r="H7" s="14" t="str">
        <f>[1]!WB(B7+E7,"&gt;=",I7)</f>
        <v>Not &gt;=</v>
      </c>
      <c r="I7" s="2">
        <v>90</v>
      </c>
      <c r="J7" s="2"/>
    </row>
    <row r="8" spans="1:10">
      <c r="A8" s="9" t="s">
        <v>14</v>
      </c>
      <c r="B8" s="19">
        <v>0</v>
      </c>
      <c r="C8" s="10"/>
      <c r="D8" s="11">
        <v>500</v>
      </c>
      <c r="E8" s="19">
        <v>0</v>
      </c>
      <c r="F8" s="10"/>
      <c r="G8" s="11">
        <v>600</v>
      </c>
      <c r="H8" s="15" t="str">
        <f>[1]!WB(B8+E8,"&gt;=",I8)</f>
        <v>Not &gt;=</v>
      </c>
      <c r="I8" s="13">
        <v>80</v>
      </c>
      <c r="J8" s="2"/>
    </row>
    <row r="9" spans="1:10">
      <c r="A9" s="7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4" t="s">
        <v>15</v>
      </c>
      <c r="C10" s="2"/>
      <c r="D10" s="3" t="s">
        <v>16</v>
      </c>
      <c r="E10" s="4" t="s">
        <v>15</v>
      </c>
      <c r="F10" s="2"/>
      <c r="G10" s="3" t="s">
        <v>16</v>
      </c>
      <c r="H10" s="2"/>
      <c r="I10" s="2"/>
      <c r="J10" s="2"/>
    </row>
    <row r="11" spans="1:10">
      <c r="A11" s="2"/>
      <c r="B11" s="2">
        <f>SUM(B6:B8)</f>
        <v>0</v>
      </c>
      <c r="C11" s="16" t="str">
        <f>[1]!WB(B11,"&lt;=",D11)</f>
        <v>&lt;=</v>
      </c>
      <c r="D11" s="2">
        <v>100</v>
      </c>
      <c r="E11" s="2">
        <f>SUM(E6:E8)</f>
        <v>0</v>
      </c>
      <c r="F11" s="16" t="str">
        <f>[1]!WB(E11,"&lt;=",G11)</f>
        <v>&lt;=</v>
      </c>
      <c r="G11" s="2">
        <v>150</v>
      </c>
      <c r="H11" s="2"/>
      <c r="I11" s="2"/>
      <c r="J11" s="2"/>
    </row>
    <row r="12" spans="1:10">
      <c r="A12" s="4" t="s">
        <v>17</v>
      </c>
      <c r="B12" s="8">
        <f>SUMPRODUCT(B6:B8,D6:D8)</f>
        <v>0</v>
      </c>
      <c r="C12" s="6"/>
      <c r="D12" s="6"/>
      <c r="E12" s="8">
        <f>SUMPRODUCT(E6:E8,G6:G8)</f>
        <v>0</v>
      </c>
      <c r="F12" s="6"/>
      <c r="G12" s="6"/>
      <c r="H12" s="8" t="s">
        <v>18</v>
      </c>
      <c r="I12" s="17">
        <f>B12+E12</f>
        <v>0</v>
      </c>
      <c r="J12" s="2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SHIPPING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2007-09-17T14:30:39Z</dcterms:created>
  <dcterms:modified xsi:type="dcterms:W3CDTF">2008-09-24T20:28:46Z</dcterms:modified>
</cp:coreProperties>
</file>