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6150" windowHeight="5295"/>
  </bookViews>
  <sheets>
    <sheet name="SIMXPO" sheetId="1" r:id="rId1"/>
  </sheets>
  <externalReferences>
    <externalReference r:id="rId2"/>
  </externalReferences>
  <definedNames>
    <definedName name="ALPHA">SIMXPO!$C$14</definedName>
    <definedName name="WBMIN">SIMXPO!$E$13</definedName>
  </definedName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3"/>
  <c r="C15"/>
  <c r="D10"/>
  <c r="D8"/>
  <c r="D6"/>
  <c r="C16"/>
  <c r="D11"/>
  <c r="D9"/>
  <c r="D7"/>
  <c r="D5"/>
</calcChain>
</file>

<file path=xl/sharedStrings.xml><?xml version="1.0" encoding="utf-8"?>
<sst xmlns="http://schemas.openxmlformats.org/spreadsheetml/2006/main" count="10" uniqueCount="10">
  <si>
    <t>Simple Exponential Smoothing</t>
  </si>
  <si>
    <t>Squared</t>
  </si>
  <si>
    <t>Period</t>
  </si>
  <si>
    <t>Sales</t>
  </si>
  <si>
    <t>Predicted</t>
  </si>
  <si>
    <t>Error</t>
  </si>
  <si>
    <t>Sum =</t>
  </si>
  <si>
    <t>Alpha</t>
  </si>
  <si>
    <t>Lower bound</t>
  </si>
  <si>
    <t>Upper bound</t>
  </si>
</sst>
</file>

<file path=xl/styles.xml><?xml version="1.0" encoding="utf-8"?>
<styleSheet xmlns="http://schemas.openxmlformats.org/spreadsheetml/2006/main">
  <numFmts count="2">
    <numFmt numFmtId="5" formatCode="&quot;$&quot;#,##0_);\(&quot;$&quot;#,##0\)"/>
    <numFmt numFmtId="164" formatCode="0.00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right"/>
    </xf>
    <xf numFmtId="5" fontId="0" fillId="0" borderId="0" xfId="0" applyNumberFormat="1" applyProtection="1"/>
    <xf numFmtId="164" fontId="0" fillId="0" borderId="0" xfId="0" applyNumberFormat="1" applyProtection="1"/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fill"/>
    </xf>
    <xf numFmtId="164" fontId="0" fillId="0" borderId="1" xfId="0" applyNumberFormat="1" applyBorder="1" applyProtection="1"/>
    <xf numFmtId="0" fontId="1" fillId="0" borderId="0" xfId="0" applyFont="1" applyAlignment="1" applyProtection="1">
      <alignment horizontal="center"/>
    </xf>
    <xf numFmtId="164" fontId="1" fillId="2" borderId="0" xfId="27" applyNumberFormat="1" applyAlignment="1">
      <protection locked="0"/>
    </xf>
    <xf numFmtId="164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6"/>
  <sheetViews>
    <sheetView showGridLines="0" tabSelected="1" workbookViewId="0"/>
  </sheetViews>
  <sheetFormatPr defaultColWidth="14.7109375" defaultRowHeight="12.75"/>
  <cols>
    <col min="1" max="3" width="9.7109375" customWidth="1"/>
    <col min="4" max="4" width="5.7109375" customWidth="1"/>
    <col min="5" max="5" width="11.7109375" customWidth="1"/>
    <col min="6" max="6" width="2.7109375" customWidth="1"/>
    <col min="7" max="7" width="14.7109375" customWidth="1"/>
  </cols>
  <sheetData>
    <row r="1" spans="1:5">
      <c r="A1" s="1" t="s">
        <v>0</v>
      </c>
      <c r="B1" s="2"/>
      <c r="C1" s="2"/>
      <c r="D1" s="2"/>
      <c r="E1" s="2"/>
    </row>
    <row r="2" spans="1:5">
      <c r="B2" s="2"/>
      <c r="C2" s="2"/>
      <c r="D2" s="2"/>
      <c r="E2" s="3" t="s">
        <v>1</v>
      </c>
    </row>
    <row r="3" spans="1:5">
      <c r="A3" s="6" t="s">
        <v>2</v>
      </c>
      <c r="B3" s="3" t="s">
        <v>3</v>
      </c>
      <c r="C3" s="3" t="s">
        <v>4</v>
      </c>
      <c r="D3" s="2"/>
      <c r="E3" s="3" t="s">
        <v>5</v>
      </c>
    </row>
    <row r="4" spans="1:5">
      <c r="A4" s="6">
        <v>1</v>
      </c>
      <c r="B4" s="4">
        <v>10</v>
      </c>
      <c r="C4" s="5">
        <v>10</v>
      </c>
      <c r="D4" s="2"/>
      <c r="E4" s="5">
        <f t="shared" ref="E4:E11" si="0">(+C4-B4)^2</f>
        <v>0</v>
      </c>
    </row>
    <row r="5" spans="1:5">
      <c r="A5" s="6">
        <v>2</v>
      </c>
      <c r="B5" s="4">
        <v>14</v>
      </c>
      <c r="C5" s="11">
        <v>0</v>
      </c>
      <c r="D5" s="9" t="str">
        <f>[1]!WB(C5,"=",+$C$14*B4+(1-$C$14)*C4)</f>
        <v>Not =</v>
      </c>
      <c r="E5" s="5">
        <f t="shared" si="0"/>
        <v>196</v>
      </c>
    </row>
    <row r="6" spans="1:5">
      <c r="A6" s="6">
        <v>3</v>
      </c>
      <c r="B6" s="4">
        <v>12</v>
      </c>
      <c r="C6" s="11">
        <v>0</v>
      </c>
      <c r="D6" s="9" t="str">
        <f>[1]!WB(C6,"=",+$C$14*B5+(1-$C$14)*C5)</f>
        <v>=</v>
      </c>
      <c r="E6" s="5">
        <f t="shared" si="0"/>
        <v>144</v>
      </c>
    </row>
    <row r="7" spans="1:5">
      <c r="A7" s="6">
        <v>4</v>
      </c>
      <c r="B7" s="4">
        <v>19</v>
      </c>
      <c r="C7" s="11">
        <v>0</v>
      </c>
      <c r="D7" s="9" t="str">
        <f>[1]!WB(C7,"=",+$C$14*B6+(1-$C$14)*C6)</f>
        <v>=</v>
      </c>
      <c r="E7" s="5">
        <f t="shared" si="0"/>
        <v>361</v>
      </c>
    </row>
    <row r="8" spans="1:5">
      <c r="A8" s="6">
        <v>5</v>
      </c>
      <c r="B8" s="4">
        <v>14</v>
      </c>
      <c r="C8" s="11">
        <v>0</v>
      </c>
      <c r="D8" s="9" t="str">
        <f>[1]!WB(C8,"=",+$C$14*B7+(1-$C$14)*C7)</f>
        <v>=</v>
      </c>
      <c r="E8" s="5">
        <f t="shared" si="0"/>
        <v>196</v>
      </c>
    </row>
    <row r="9" spans="1:5">
      <c r="A9" s="6">
        <v>6</v>
      </c>
      <c r="B9" s="4">
        <v>21</v>
      </c>
      <c r="C9" s="11">
        <v>0</v>
      </c>
      <c r="D9" s="9" t="str">
        <f>[1]!WB(C9,"=",+$C$14*B8+(1-$C$14)*C8)</f>
        <v>=</v>
      </c>
      <c r="E9" s="5">
        <f t="shared" si="0"/>
        <v>441</v>
      </c>
    </row>
    <row r="10" spans="1:5">
      <c r="A10" s="6">
        <v>7</v>
      </c>
      <c r="B10" s="4">
        <v>19</v>
      </c>
      <c r="C10" s="11">
        <v>0</v>
      </c>
      <c r="D10" s="9" t="str">
        <f>[1]!WB(C10,"=",+$C$14*B9+(1-$C$14)*C9)</f>
        <v>=</v>
      </c>
      <c r="E10" s="5">
        <f t="shared" si="0"/>
        <v>361</v>
      </c>
    </row>
    <row r="11" spans="1:5">
      <c r="A11" s="6">
        <v>8</v>
      </c>
      <c r="B11" s="4">
        <v>26</v>
      </c>
      <c r="C11" s="11">
        <v>0</v>
      </c>
      <c r="D11" s="9" t="str">
        <f>[1]!WB(C11,"=",+$C$14*B10+(1-$C$14)*C10)</f>
        <v>=</v>
      </c>
      <c r="E11" s="8">
        <f t="shared" si="0"/>
        <v>676</v>
      </c>
    </row>
    <row r="12" spans="1:5">
      <c r="A12" s="2"/>
      <c r="B12" s="2"/>
      <c r="C12" s="5"/>
      <c r="D12" s="2"/>
      <c r="E12" s="7"/>
    </row>
    <row r="13" spans="1:5">
      <c r="A13" s="2"/>
      <c r="B13" s="2"/>
      <c r="C13" s="5"/>
      <c r="D13" s="1" t="s">
        <v>6</v>
      </c>
      <c r="E13" s="10">
        <f>SUM(E4:E11)</f>
        <v>2375</v>
      </c>
    </row>
    <row r="14" spans="1:5">
      <c r="A14" s="2"/>
      <c r="B14" s="3" t="s">
        <v>7</v>
      </c>
      <c r="C14" s="11">
        <v>0</v>
      </c>
      <c r="D14" s="2"/>
      <c r="E14" s="2"/>
    </row>
    <row r="15" spans="1:5">
      <c r="A15" s="2"/>
      <c r="B15" s="3" t="s">
        <v>8</v>
      </c>
      <c r="C15" s="9" t="str">
        <f>[1]!WB(C14,"&gt;=",0.001)</f>
        <v>Not &gt;=</v>
      </c>
      <c r="D15" s="2"/>
      <c r="E15" s="2"/>
    </row>
    <row r="16" spans="1:5">
      <c r="A16" s="2"/>
      <c r="B16" s="3" t="s">
        <v>9</v>
      </c>
      <c r="C16" s="9" t="str">
        <f>[1]!WB(C14,"&lt;=",0.999)</f>
        <v>&lt;=</v>
      </c>
      <c r="D16" s="2"/>
      <c r="E16" s="2"/>
    </row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SIMXPO</vt:lpstr>
      <vt:lpstr>ALPHA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2007-09-17T14:32:32Z</dcterms:created>
  <dcterms:modified xsi:type="dcterms:W3CDTF">2008-09-24T20:29:12Z</dcterms:modified>
</cp:coreProperties>
</file>