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15" yWindow="0" windowWidth="8295" windowHeight="5970"/>
  </bookViews>
  <sheets>
    <sheet name="SMOOTH" sheetId="1" r:id="rId1"/>
  </sheets>
  <externalReferences>
    <externalReference r:id="rId2"/>
  </externalReferences>
  <definedNames>
    <definedName name="_Fill" localSheetId="0" hidden="1">SMOOTH!$A$4:$A$51</definedName>
    <definedName name="ALPHA">SMOOTH!$H$7</definedName>
    <definedName name="WBMIN">SMOOTH!$G$5</definedName>
  </definedNames>
  <calcPr calcId="125725" calcOnSave="0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C4"/>
  <c r="E5" s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G5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I7"/>
  <c r="D6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9"/>
  <c r="J7"/>
  <c r="D7"/>
  <c r="D5"/>
</calcChain>
</file>

<file path=xl/sharedStrings.xml><?xml version="1.0" encoding="utf-8"?>
<sst xmlns="http://schemas.openxmlformats.org/spreadsheetml/2006/main" count="11" uniqueCount="9">
  <si>
    <t>Exponential Smoothing Model</t>
  </si>
  <si>
    <t>Sum</t>
  </si>
  <si>
    <t>Squared</t>
  </si>
  <si>
    <t>Sales</t>
  </si>
  <si>
    <t>Predicted</t>
  </si>
  <si>
    <t>Error</t>
  </si>
  <si>
    <t xml:space="preserve">      Upper &amp; Lower</t>
  </si>
  <si>
    <t xml:space="preserve"> Bounds</t>
  </si>
  <si>
    <t>Alpha</t>
  </si>
</sst>
</file>

<file path=xl/styles.xml><?xml version="1.0" encoding="utf-8"?>
<styleSheet xmlns="http://schemas.openxmlformats.org/spreadsheetml/2006/main">
  <numFmts count="2">
    <numFmt numFmtId="7" formatCode="&quot;$&quot;#,##0.00_);\(&quot;$&quot;#,##0.00\)"/>
    <numFmt numFmtId="164" formatCode="0.00_)"/>
  </numFmts>
  <fonts count="20">
    <font>
      <sz val="10"/>
      <name val="Geneva"/>
    </font>
    <font>
      <sz val="10"/>
      <name val="Geneva"/>
    </font>
    <font>
      <sz val="10"/>
      <color indexed="12"/>
      <name val="Geneva"/>
    </font>
    <font>
      <sz val="10"/>
      <color indexed="18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6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7" fillId="28" borderId="1" applyNumberFormat="0" applyAlignment="0" applyProtection="0"/>
    <xf numFmtId="0" fontId="8" fillId="29" borderId="2" applyNumberFormat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0" fillId="33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4" borderId="1" applyNumberFormat="0" applyAlignment="0" applyProtection="0"/>
    <xf numFmtId="0" fontId="15" fillId="0" borderId="6" applyNumberFormat="0" applyFill="0" applyAlignment="0" applyProtection="0"/>
    <xf numFmtId="0" fontId="16" fillId="35" borderId="0" applyNumberFormat="0" applyBorder="0" applyAlignment="0" applyProtection="0"/>
    <xf numFmtId="0" fontId="1" fillId="36" borderId="7" applyNumberFormat="0" applyFont="0" applyAlignment="0" applyProtection="0"/>
    <xf numFmtId="0" fontId="17" fillId="28" borderId="8" applyNumberFormat="0" applyAlignment="0" applyProtection="0"/>
    <xf numFmtId="0" fontId="1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3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Protection="1"/>
    <xf numFmtId="164" fontId="0" fillId="0" borderId="0" xfId="0" applyAlignment="1" applyProtection="1">
      <alignment horizontal="right"/>
    </xf>
    <xf numFmtId="7" fontId="0" fillId="0" borderId="0" xfId="0" applyNumberFormat="1" applyProtection="1"/>
    <xf numFmtId="164" fontId="0" fillId="0" borderId="0" xfId="0" applyAlignment="1" applyProtection="1">
      <alignment horizontal="center"/>
    </xf>
    <xf numFmtId="1" fontId="0" fillId="0" borderId="0" xfId="0" applyNumberFormat="1" applyProtection="1"/>
    <xf numFmtId="164" fontId="3" fillId="0" borderId="0" xfId="0" applyFont="1" applyAlignment="1">
      <alignment horizontal="center"/>
    </xf>
    <xf numFmtId="164" fontId="1" fillId="0" borderId="0" xfId="0" applyFont="1" applyAlignment="1" applyProtection="1">
      <alignment horizontal="center"/>
    </xf>
    <xf numFmtId="164" fontId="1" fillId="2" borderId="0" xfId="27" applyNumberFormat="1" applyAlignment="1">
      <protection locked="0"/>
    </xf>
    <xf numFmtId="7" fontId="1" fillId="0" borderId="0" xfId="0" applyNumberFormat="1" applyFont="1" applyAlignment="1" applyProtection="1">
      <alignment horizontal="center"/>
    </xf>
    <xf numFmtId="164" fontId="2" fillId="0" borderId="0" xfId="25" applyFont="1" applyProtection="1">
      <protection locked="0"/>
    </xf>
    <xf numFmtId="7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60"/>
  <sheetViews>
    <sheetView showGridLines="0" tabSelected="1" workbookViewId="0"/>
  </sheetViews>
  <sheetFormatPr defaultColWidth="9.7109375" defaultRowHeight="12.75"/>
  <cols>
    <col min="1" max="1" width="4.7109375" customWidth="1"/>
    <col min="2" max="2" width="9.7109375" customWidth="1"/>
    <col min="3" max="3" width="11.7109375" customWidth="1"/>
    <col min="4" max="4" width="5.7109375" customWidth="1"/>
    <col min="5" max="5" width="6.140625" bestFit="1" customWidth="1"/>
    <col min="6" max="6" width="7.7109375" customWidth="1"/>
    <col min="7" max="7" width="8.7109375" customWidth="1"/>
    <col min="8" max="8" width="5.7109375" customWidth="1"/>
    <col min="9" max="9" width="7" customWidth="1"/>
    <col min="10" max="10" width="5.7109375" customWidth="1"/>
    <col min="11" max="11" width="2.7109375" customWidth="1"/>
    <col min="12" max="12" width="9.7109375" customWidth="1"/>
  </cols>
  <sheetData>
    <row r="1" spans="1:11" ht="12" customHeight="1">
      <c r="A1" s="1" t="s">
        <v>0</v>
      </c>
      <c r="B1" s="2"/>
      <c r="C1" s="2"/>
      <c r="D1" s="2"/>
      <c r="E1" s="2"/>
      <c r="F1" s="2"/>
      <c r="G1" s="3" t="s">
        <v>1</v>
      </c>
      <c r="H1" s="2"/>
      <c r="I1" s="2"/>
      <c r="J1" s="2"/>
    </row>
    <row r="2" spans="1:11" ht="12" customHeight="1">
      <c r="A2" s="2"/>
      <c r="C2" s="2"/>
      <c r="D2" s="2"/>
      <c r="E2" s="2"/>
      <c r="F2" s="3" t="s">
        <v>2</v>
      </c>
      <c r="G2" s="3" t="s">
        <v>2</v>
      </c>
      <c r="H2" s="2"/>
      <c r="I2" s="2"/>
      <c r="J2" s="2"/>
    </row>
    <row r="3" spans="1:11" ht="12" customHeight="1">
      <c r="A3" s="2"/>
      <c r="B3" s="3" t="s">
        <v>3</v>
      </c>
      <c r="C3" s="3" t="s">
        <v>4</v>
      </c>
      <c r="D3" s="2"/>
      <c r="E3" s="2"/>
      <c r="F3" s="3" t="s">
        <v>5</v>
      </c>
      <c r="G3" s="3" t="s">
        <v>5</v>
      </c>
      <c r="H3" s="2"/>
      <c r="I3" s="2"/>
      <c r="J3" s="2"/>
    </row>
    <row r="4" spans="1:11" ht="12" customHeight="1">
      <c r="A4" s="6">
        <v>1</v>
      </c>
      <c r="B4" s="4">
        <v>1.1000000000000001</v>
      </c>
      <c r="C4" s="4">
        <f>B4</f>
        <v>1.1000000000000001</v>
      </c>
      <c r="D4" s="2"/>
      <c r="E4" s="2"/>
      <c r="F4" s="2"/>
      <c r="G4" s="2"/>
      <c r="H4" s="2"/>
      <c r="I4" s="2"/>
      <c r="J4" s="2"/>
    </row>
    <row r="5" spans="1:11" ht="12" customHeight="1">
      <c r="A5" s="6">
        <v>2</v>
      </c>
      <c r="B5" s="4">
        <v>1.52</v>
      </c>
      <c r="C5" s="12">
        <v>0</v>
      </c>
      <c r="D5" s="8" t="str">
        <f>[1]!WB(C5,"=",E5)</f>
        <v>Not =</v>
      </c>
      <c r="E5" s="10">
        <f>C4+$H$7*(B5-C4)</f>
        <v>1.1000000000000001</v>
      </c>
      <c r="F5" s="2">
        <f t="shared" ref="F5:F51" si="0">(+B5-C4)^2</f>
        <v>0.17639999999999995</v>
      </c>
      <c r="G5" s="9">
        <f>SUM(F5:F51)</f>
        <v>408.4873</v>
      </c>
      <c r="H5" s="1" t="s">
        <v>6</v>
      </c>
      <c r="I5" s="2"/>
      <c r="J5" s="2"/>
    </row>
    <row r="6" spans="1:11" ht="12" customHeight="1">
      <c r="A6" s="6">
        <v>3</v>
      </c>
      <c r="B6" s="4">
        <v>1.76</v>
      </c>
      <c r="C6" s="12">
        <v>0</v>
      </c>
      <c r="D6" s="8" t="str">
        <f>[1]!WB(C6,"=",E6)</f>
        <v>=</v>
      </c>
      <c r="E6" s="10">
        <f t="shared" ref="E6:E51" si="1">C5+$H$7*(B6-C5)</f>
        <v>0</v>
      </c>
      <c r="F6" s="2">
        <f t="shared" si="0"/>
        <v>3.0975999999999999</v>
      </c>
      <c r="G6" s="2"/>
      <c r="H6" s="2"/>
      <c r="I6" s="1" t="s">
        <v>7</v>
      </c>
      <c r="J6" s="2"/>
    </row>
    <row r="7" spans="1:11" ht="12" customHeight="1">
      <c r="A7" s="6">
        <v>4</v>
      </c>
      <c r="B7" s="4">
        <v>1.86</v>
      </c>
      <c r="C7" s="12">
        <v>0</v>
      </c>
      <c r="D7" s="8" t="str">
        <f>[1]!WB(C7,"=",E7)</f>
        <v>=</v>
      </c>
      <c r="E7" s="10">
        <f t="shared" si="1"/>
        <v>0</v>
      </c>
      <c r="F7" s="2">
        <f t="shared" si="0"/>
        <v>3.4596000000000005</v>
      </c>
      <c r="G7" s="5" t="s">
        <v>8</v>
      </c>
      <c r="H7" s="11">
        <v>0</v>
      </c>
      <c r="I7" s="8" t="str">
        <f>[1]!WB($H$7,"&gt;=",0.01)</f>
        <v>Not &gt;=</v>
      </c>
      <c r="J7" s="8" t="str">
        <f>[1]!WB($H$7,"&lt;=",0.99)</f>
        <v>&lt;=</v>
      </c>
      <c r="K7" s="7"/>
    </row>
    <row r="8" spans="1:11" ht="12" customHeight="1">
      <c r="A8" s="6">
        <v>5</v>
      </c>
      <c r="B8" s="4">
        <v>1.57</v>
      </c>
      <c r="C8" s="12">
        <v>0</v>
      </c>
      <c r="D8" s="8" t="str">
        <f>[1]!WB(C8,"=",E8)</f>
        <v>=</v>
      </c>
      <c r="E8" s="10">
        <f t="shared" si="1"/>
        <v>0</v>
      </c>
      <c r="F8" s="2">
        <f t="shared" si="0"/>
        <v>2.4649000000000001</v>
      </c>
      <c r="G8" s="2"/>
      <c r="H8" s="2"/>
      <c r="I8" s="2"/>
      <c r="J8" s="2"/>
    </row>
    <row r="9" spans="1:11" ht="12" customHeight="1">
      <c r="A9" s="6">
        <v>6</v>
      </c>
      <c r="B9" s="4">
        <v>1.64</v>
      </c>
      <c r="C9" s="12">
        <v>0</v>
      </c>
      <c r="D9" s="8" t="str">
        <f>[1]!WB(C9,"=",E9)</f>
        <v>=</v>
      </c>
      <c r="E9" s="10">
        <f t="shared" si="1"/>
        <v>0</v>
      </c>
      <c r="F9" s="2">
        <f t="shared" si="0"/>
        <v>2.6895999999999995</v>
      </c>
      <c r="G9" s="2"/>
      <c r="H9" s="2"/>
      <c r="I9" s="2"/>
      <c r="J9" s="2"/>
    </row>
    <row r="10" spans="1:11" ht="12" customHeight="1">
      <c r="A10" s="6">
        <v>7</v>
      </c>
      <c r="B10" s="4">
        <v>1.64</v>
      </c>
      <c r="C10" s="12">
        <v>0</v>
      </c>
      <c r="D10" s="8" t="str">
        <f>[1]!WB(C10,"=",E10)</f>
        <v>=</v>
      </c>
      <c r="E10" s="10">
        <f t="shared" si="1"/>
        <v>0</v>
      </c>
      <c r="F10" s="2">
        <f t="shared" si="0"/>
        <v>2.6895999999999995</v>
      </c>
      <c r="G10" s="2"/>
      <c r="H10" s="2"/>
      <c r="I10" s="2"/>
      <c r="J10" s="2"/>
    </row>
    <row r="11" spans="1:11" ht="12" customHeight="1">
      <c r="A11" s="6">
        <v>8</v>
      </c>
      <c r="B11" s="4">
        <v>2.12</v>
      </c>
      <c r="C11" s="12">
        <v>0</v>
      </c>
      <c r="D11" s="8" t="str">
        <f>[1]!WB(C11,"=",E11)</f>
        <v>=</v>
      </c>
      <c r="E11" s="10">
        <f t="shared" si="1"/>
        <v>0</v>
      </c>
      <c r="F11" s="2">
        <f t="shared" si="0"/>
        <v>4.4944000000000006</v>
      </c>
      <c r="G11" s="2"/>
      <c r="H11" s="2"/>
      <c r="I11" s="2"/>
      <c r="J11" s="2"/>
    </row>
    <row r="12" spans="1:11" ht="12" customHeight="1">
      <c r="A12" s="6">
        <v>9</v>
      </c>
      <c r="B12" s="4">
        <v>1.39</v>
      </c>
      <c r="C12" s="12">
        <v>0</v>
      </c>
      <c r="D12" s="8" t="str">
        <f>[1]!WB(C12,"=",E12)</f>
        <v>=</v>
      </c>
      <c r="E12" s="10">
        <f t="shared" si="1"/>
        <v>0</v>
      </c>
      <c r="F12" s="2">
        <f t="shared" si="0"/>
        <v>1.9320999999999997</v>
      </c>
      <c r="G12" s="2"/>
      <c r="H12" s="2"/>
      <c r="I12" s="2"/>
      <c r="J12" s="2"/>
    </row>
    <row r="13" spans="1:11" ht="12" customHeight="1">
      <c r="A13" s="6">
        <v>10</v>
      </c>
      <c r="B13" s="4">
        <v>2.29</v>
      </c>
      <c r="C13" s="12">
        <v>0</v>
      </c>
      <c r="D13" s="8" t="str">
        <f>[1]!WB(C13,"=",E13)</f>
        <v>=</v>
      </c>
      <c r="E13" s="10">
        <f t="shared" si="1"/>
        <v>0</v>
      </c>
      <c r="F13" s="2">
        <f t="shared" si="0"/>
        <v>5.2441000000000004</v>
      </c>
      <c r="G13" s="2"/>
      <c r="H13" s="2"/>
      <c r="I13" s="2"/>
      <c r="J13" s="2"/>
    </row>
    <row r="14" spans="1:11" ht="12" customHeight="1">
      <c r="A14" s="6">
        <v>11</v>
      </c>
      <c r="B14" s="4">
        <v>1.67</v>
      </c>
      <c r="C14" s="12">
        <v>0</v>
      </c>
      <c r="D14" s="8" t="str">
        <f>[1]!WB(C14,"=",E14)</f>
        <v>=</v>
      </c>
      <c r="E14" s="10">
        <f t="shared" si="1"/>
        <v>0</v>
      </c>
      <c r="F14" s="2">
        <f t="shared" si="0"/>
        <v>2.7888999999999999</v>
      </c>
      <c r="G14" s="2"/>
      <c r="H14" s="2"/>
      <c r="I14" s="2"/>
      <c r="J14" s="2"/>
    </row>
    <row r="15" spans="1:11" ht="12" customHeight="1">
      <c r="A15" s="6">
        <v>12</v>
      </c>
      <c r="B15" s="4">
        <v>2.42</v>
      </c>
      <c r="C15" s="12">
        <v>0</v>
      </c>
      <c r="D15" s="8" t="str">
        <f>[1]!WB(C15,"=",E15)</f>
        <v>=</v>
      </c>
      <c r="E15" s="10">
        <f t="shared" si="1"/>
        <v>0</v>
      </c>
      <c r="F15" s="2">
        <f t="shared" si="0"/>
        <v>5.8563999999999998</v>
      </c>
      <c r="G15" s="2"/>
      <c r="H15" s="2"/>
      <c r="I15" s="2"/>
      <c r="J15" s="2"/>
    </row>
    <row r="16" spans="1:11" ht="12" customHeight="1">
      <c r="A16" s="6">
        <v>13</v>
      </c>
      <c r="B16" s="4">
        <v>1.84</v>
      </c>
      <c r="C16" s="12">
        <v>0</v>
      </c>
      <c r="D16" s="8" t="str">
        <f>[1]!WB(C16,"=",E16)</f>
        <v>=</v>
      </c>
      <c r="E16" s="10">
        <f t="shared" si="1"/>
        <v>0</v>
      </c>
      <c r="F16" s="2">
        <f t="shared" si="0"/>
        <v>3.3856000000000002</v>
      </c>
      <c r="G16" s="2"/>
      <c r="H16" s="2"/>
      <c r="I16" s="2"/>
      <c r="J16" s="2"/>
    </row>
    <row r="17" spans="1:6" ht="12" customHeight="1">
      <c r="A17" s="6">
        <v>14</v>
      </c>
      <c r="B17" s="4">
        <v>1.65</v>
      </c>
      <c r="C17" s="12">
        <v>0</v>
      </c>
      <c r="D17" s="8" t="str">
        <f>[1]!WB(C17,"=",E17)</f>
        <v>=</v>
      </c>
      <c r="E17" s="10">
        <f t="shared" si="1"/>
        <v>0</v>
      </c>
      <c r="F17" s="2">
        <f t="shared" si="0"/>
        <v>2.7224999999999997</v>
      </c>
    </row>
    <row r="18" spans="1:6" ht="12" customHeight="1">
      <c r="A18" s="6">
        <v>15</v>
      </c>
      <c r="B18" s="4">
        <v>1.81</v>
      </c>
      <c r="C18" s="12">
        <v>0</v>
      </c>
      <c r="D18" s="8" t="str">
        <f>[1]!WB(C18,"=",E18)</f>
        <v>=</v>
      </c>
      <c r="E18" s="10">
        <f t="shared" si="1"/>
        <v>0</v>
      </c>
      <c r="F18" s="2">
        <f t="shared" si="0"/>
        <v>3.2761</v>
      </c>
    </row>
    <row r="19" spans="1:6" ht="12" customHeight="1">
      <c r="A19" s="6">
        <v>16</v>
      </c>
      <c r="B19" s="4">
        <v>2.13</v>
      </c>
      <c r="C19" s="12">
        <v>0</v>
      </c>
      <c r="D19" s="8" t="str">
        <f>[1]!WB(C19,"=",E19)</f>
        <v>=</v>
      </c>
      <c r="E19" s="10">
        <f t="shared" si="1"/>
        <v>0</v>
      </c>
      <c r="F19" s="2">
        <f t="shared" si="0"/>
        <v>4.5368999999999993</v>
      </c>
    </row>
    <row r="20" spans="1:6" ht="12" customHeight="1">
      <c r="A20" s="6">
        <v>17</v>
      </c>
      <c r="B20" s="4">
        <v>2.2000000000000002</v>
      </c>
      <c r="C20" s="12">
        <v>0</v>
      </c>
      <c r="D20" s="8" t="str">
        <f>[1]!WB(C20,"=",E20)</f>
        <v>=</v>
      </c>
      <c r="E20" s="10">
        <f t="shared" si="1"/>
        <v>0</v>
      </c>
      <c r="F20" s="2">
        <f t="shared" si="0"/>
        <v>4.8400000000000007</v>
      </c>
    </row>
    <row r="21" spans="1:6" ht="12" customHeight="1">
      <c r="A21" s="6">
        <v>18</v>
      </c>
      <c r="B21" s="4">
        <v>2.31</v>
      </c>
      <c r="C21" s="12">
        <v>0</v>
      </c>
      <c r="D21" s="8" t="str">
        <f>[1]!WB(C21,"=",E21)</f>
        <v>=</v>
      </c>
      <c r="E21" s="10">
        <f t="shared" si="1"/>
        <v>0</v>
      </c>
      <c r="F21" s="2">
        <f t="shared" si="0"/>
        <v>5.3361000000000001</v>
      </c>
    </row>
    <row r="22" spans="1:6" ht="12" customHeight="1">
      <c r="A22" s="6">
        <v>19</v>
      </c>
      <c r="B22" s="4">
        <v>2.1</v>
      </c>
      <c r="C22" s="12">
        <v>0</v>
      </c>
      <c r="D22" s="8" t="str">
        <f>[1]!WB(C22,"=",E22)</f>
        <v>=</v>
      </c>
      <c r="E22" s="10">
        <f t="shared" si="1"/>
        <v>0</v>
      </c>
      <c r="F22" s="2">
        <f t="shared" si="0"/>
        <v>4.41</v>
      </c>
    </row>
    <row r="23" spans="1:6" ht="12" customHeight="1">
      <c r="A23" s="6">
        <v>20</v>
      </c>
      <c r="B23" s="4">
        <v>2.59</v>
      </c>
      <c r="C23" s="12">
        <v>0</v>
      </c>
      <c r="D23" s="8" t="str">
        <f>[1]!WB(C23,"=",E23)</f>
        <v>=</v>
      </c>
      <c r="E23" s="10">
        <f t="shared" si="1"/>
        <v>0</v>
      </c>
      <c r="F23" s="2">
        <f t="shared" si="0"/>
        <v>6.7080999999999991</v>
      </c>
    </row>
    <row r="24" spans="1:6" ht="12" customHeight="1">
      <c r="A24" s="6">
        <v>21</v>
      </c>
      <c r="B24" s="4">
        <v>2.2799999999999998</v>
      </c>
      <c r="C24" s="12">
        <v>0</v>
      </c>
      <c r="D24" s="8" t="str">
        <f>[1]!WB(C24,"=",E24)</f>
        <v>=</v>
      </c>
      <c r="E24" s="10">
        <f t="shared" si="1"/>
        <v>0</v>
      </c>
      <c r="F24" s="2">
        <f t="shared" si="0"/>
        <v>5.1983999999999995</v>
      </c>
    </row>
    <row r="25" spans="1:6" ht="12" customHeight="1">
      <c r="A25" s="6">
        <v>22</v>
      </c>
      <c r="B25" s="4">
        <v>2.57</v>
      </c>
      <c r="C25" s="12">
        <v>0</v>
      </c>
      <c r="D25" s="8" t="str">
        <f>[1]!WB(C25,"=",E25)</f>
        <v>=</v>
      </c>
      <c r="E25" s="10">
        <f t="shared" si="1"/>
        <v>0</v>
      </c>
      <c r="F25" s="2">
        <f t="shared" si="0"/>
        <v>6.6048999999999989</v>
      </c>
    </row>
    <row r="26" spans="1:6" ht="12" customHeight="1">
      <c r="A26" s="6">
        <v>23</v>
      </c>
      <c r="B26" s="4">
        <v>2.42</v>
      </c>
      <c r="C26" s="12">
        <v>0</v>
      </c>
      <c r="D26" s="8" t="str">
        <f>[1]!WB(C26,"=",E26)</f>
        <v>=</v>
      </c>
      <c r="E26" s="10">
        <f t="shared" si="1"/>
        <v>0</v>
      </c>
      <c r="F26" s="2">
        <f t="shared" si="0"/>
        <v>5.8563999999999998</v>
      </c>
    </row>
    <row r="27" spans="1:6" ht="12" customHeight="1">
      <c r="A27" s="6">
        <v>24</v>
      </c>
      <c r="B27" s="4">
        <v>2.58</v>
      </c>
      <c r="C27" s="12">
        <v>0</v>
      </c>
      <c r="D27" s="8" t="str">
        <f>[1]!WB(C27,"=",E27)</f>
        <v>=</v>
      </c>
      <c r="E27" s="10">
        <f t="shared" si="1"/>
        <v>0</v>
      </c>
      <c r="F27" s="2">
        <f t="shared" si="0"/>
        <v>6.6564000000000005</v>
      </c>
    </row>
    <row r="28" spans="1:6" ht="12" customHeight="1">
      <c r="A28" s="6">
        <v>25</v>
      </c>
      <c r="B28" s="4">
        <v>2.4700000000000002</v>
      </c>
      <c r="C28" s="12">
        <v>0</v>
      </c>
      <c r="D28" s="8" t="str">
        <f>[1]!WB(C28,"=",E28)</f>
        <v>=</v>
      </c>
      <c r="E28" s="10">
        <f t="shared" si="1"/>
        <v>0</v>
      </c>
      <c r="F28" s="2">
        <f t="shared" si="0"/>
        <v>6.1009000000000011</v>
      </c>
    </row>
    <row r="29" spans="1:6" ht="12" customHeight="1">
      <c r="A29" s="6">
        <v>26</v>
      </c>
      <c r="B29" s="4">
        <v>2.66</v>
      </c>
      <c r="C29" s="12">
        <v>0</v>
      </c>
      <c r="D29" s="8" t="str">
        <f>[1]!WB(C29,"=",E29)</f>
        <v>=</v>
      </c>
      <c r="E29" s="10">
        <f t="shared" si="1"/>
        <v>0</v>
      </c>
      <c r="F29" s="2">
        <f t="shared" si="0"/>
        <v>7.0756000000000006</v>
      </c>
    </row>
    <row r="30" spans="1:6" ht="12" customHeight="1">
      <c r="A30" s="6">
        <v>27</v>
      </c>
      <c r="B30" s="4">
        <v>2.33</v>
      </c>
      <c r="C30" s="12">
        <v>0</v>
      </c>
      <c r="D30" s="8" t="str">
        <f>[1]!WB(C30,"=",E30)</f>
        <v>=</v>
      </c>
      <c r="E30" s="10">
        <f t="shared" si="1"/>
        <v>0</v>
      </c>
      <c r="F30" s="2">
        <f t="shared" si="0"/>
        <v>5.4289000000000005</v>
      </c>
    </row>
    <row r="31" spans="1:6" ht="12" customHeight="1">
      <c r="A31" s="6">
        <v>28</v>
      </c>
      <c r="B31" s="4">
        <v>2.89</v>
      </c>
      <c r="C31" s="12">
        <v>0</v>
      </c>
      <c r="D31" s="8" t="str">
        <f>[1]!WB(C31,"=",E31)</f>
        <v>=</v>
      </c>
      <c r="E31" s="10">
        <f t="shared" si="1"/>
        <v>0</v>
      </c>
      <c r="F31" s="2">
        <f t="shared" si="0"/>
        <v>8.3521000000000001</v>
      </c>
    </row>
    <row r="32" spans="1:6" ht="12" customHeight="1">
      <c r="A32" s="6">
        <v>29</v>
      </c>
      <c r="B32" s="4">
        <v>2.58</v>
      </c>
      <c r="C32" s="12">
        <v>0</v>
      </c>
      <c r="D32" s="8" t="str">
        <f>[1]!WB(C32,"=",E32)</f>
        <v>=</v>
      </c>
      <c r="E32" s="10">
        <f t="shared" si="1"/>
        <v>0</v>
      </c>
      <c r="F32" s="2">
        <f t="shared" si="0"/>
        <v>6.6564000000000005</v>
      </c>
    </row>
    <row r="33" spans="1:6" ht="12" customHeight="1">
      <c r="A33" s="6">
        <v>30</v>
      </c>
      <c r="B33" s="4">
        <v>2.8</v>
      </c>
      <c r="C33" s="12">
        <v>0</v>
      </c>
      <c r="D33" s="8" t="str">
        <f>[1]!WB(C33,"=",E33)</f>
        <v>=</v>
      </c>
      <c r="E33" s="10">
        <f t="shared" si="1"/>
        <v>0</v>
      </c>
      <c r="F33" s="2">
        <f t="shared" si="0"/>
        <v>7.839999999999999</v>
      </c>
    </row>
    <row r="34" spans="1:6" ht="12" customHeight="1">
      <c r="A34" s="6">
        <v>31</v>
      </c>
      <c r="B34" s="4">
        <v>3.49</v>
      </c>
      <c r="C34" s="12">
        <v>0</v>
      </c>
      <c r="D34" s="8" t="str">
        <f>[1]!WB(C34,"=",E34)</f>
        <v>=</v>
      </c>
      <c r="E34" s="10">
        <f t="shared" si="1"/>
        <v>0</v>
      </c>
      <c r="F34" s="2">
        <f t="shared" si="0"/>
        <v>12.180100000000001</v>
      </c>
    </row>
    <row r="35" spans="1:6" ht="12" customHeight="1">
      <c r="A35" s="6">
        <v>32</v>
      </c>
      <c r="B35" s="4">
        <v>3</v>
      </c>
      <c r="C35" s="12">
        <v>0</v>
      </c>
      <c r="D35" s="8" t="str">
        <f>[1]!WB(C35,"=",E35)</f>
        <v>=</v>
      </c>
      <c r="E35" s="10">
        <f t="shared" si="1"/>
        <v>0</v>
      </c>
      <c r="F35" s="2">
        <f t="shared" si="0"/>
        <v>9</v>
      </c>
    </row>
    <row r="36" spans="1:6" ht="12" customHeight="1">
      <c r="A36" s="6">
        <v>33</v>
      </c>
      <c r="B36" s="4">
        <v>3.1</v>
      </c>
      <c r="C36" s="12">
        <v>0</v>
      </c>
      <c r="D36" s="8" t="str">
        <f>[1]!WB(C36,"=",E36)</f>
        <v>=</v>
      </c>
      <c r="E36" s="10">
        <f t="shared" si="1"/>
        <v>0</v>
      </c>
      <c r="F36" s="2">
        <f t="shared" si="0"/>
        <v>9.6100000000000012</v>
      </c>
    </row>
    <row r="37" spans="1:6" ht="12" customHeight="1">
      <c r="A37" s="6">
        <v>34</v>
      </c>
      <c r="B37" s="4">
        <v>2.88</v>
      </c>
      <c r="C37" s="12">
        <v>0</v>
      </c>
      <c r="D37" s="8" t="str">
        <f>[1]!WB(C37,"=",E37)</f>
        <v>=</v>
      </c>
      <c r="E37" s="10">
        <f t="shared" si="1"/>
        <v>0</v>
      </c>
      <c r="F37" s="2">
        <f t="shared" si="0"/>
        <v>8.2943999999999996</v>
      </c>
    </row>
    <row r="38" spans="1:6" ht="12" customHeight="1">
      <c r="A38" s="6">
        <v>35</v>
      </c>
      <c r="B38" s="4">
        <v>3.41</v>
      </c>
      <c r="C38" s="12">
        <v>0</v>
      </c>
      <c r="D38" s="8" t="str">
        <f>[1]!WB(C38,"=",E38)</f>
        <v>=</v>
      </c>
      <c r="E38" s="10">
        <f t="shared" si="1"/>
        <v>0</v>
      </c>
      <c r="F38" s="2">
        <f t="shared" si="0"/>
        <v>11.628100000000002</v>
      </c>
    </row>
    <row r="39" spans="1:6" ht="12" customHeight="1">
      <c r="A39" s="6">
        <v>36</v>
      </c>
      <c r="B39" s="4">
        <v>3.11</v>
      </c>
      <c r="C39" s="12">
        <v>0</v>
      </c>
      <c r="D39" s="8" t="str">
        <f>[1]!WB(C39,"=",E39)</f>
        <v>=</v>
      </c>
      <c r="E39" s="10">
        <f t="shared" si="1"/>
        <v>0</v>
      </c>
      <c r="F39" s="2">
        <f t="shared" si="0"/>
        <v>9.6720999999999986</v>
      </c>
    </row>
    <row r="40" spans="1:6" ht="12" customHeight="1">
      <c r="A40" s="6">
        <v>37</v>
      </c>
      <c r="B40" s="4">
        <v>3.72</v>
      </c>
      <c r="C40" s="12">
        <v>0</v>
      </c>
      <c r="D40" s="8" t="str">
        <f>[1]!WB(C40,"=",E40)</f>
        <v>=</v>
      </c>
      <c r="E40" s="10">
        <f t="shared" si="1"/>
        <v>0</v>
      </c>
      <c r="F40" s="2">
        <f t="shared" si="0"/>
        <v>13.838400000000002</v>
      </c>
    </row>
    <row r="41" spans="1:6" ht="12" customHeight="1">
      <c r="A41" s="6">
        <v>38</v>
      </c>
      <c r="B41" s="4">
        <v>3.43</v>
      </c>
      <c r="C41" s="12">
        <v>0</v>
      </c>
      <c r="D41" s="8" t="str">
        <f>[1]!WB(C41,"=",E41)</f>
        <v>=</v>
      </c>
      <c r="E41" s="10">
        <f t="shared" si="1"/>
        <v>0</v>
      </c>
      <c r="F41" s="2">
        <f t="shared" si="0"/>
        <v>11.764900000000001</v>
      </c>
    </row>
    <row r="42" spans="1:6" ht="12" customHeight="1">
      <c r="A42" s="6">
        <v>39</v>
      </c>
      <c r="B42" s="4">
        <v>3.48</v>
      </c>
      <c r="C42" s="12">
        <v>0</v>
      </c>
      <c r="D42" s="8" t="str">
        <f>[1]!WB(C42,"=",E42)</f>
        <v>=</v>
      </c>
      <c r="E42" s="10">
        <f t="shared" si="1"/>
        <v>0</v>
      </c>
      <c r="F42" s="2">
        <f t="shared" si="0"/>
        <v>12.1104</v>
      </c>
    </row>
    <row r="43" spans="1:6" ht="12" customHeight="1">
      <c r="A43" s="6">
        <v>40</v>
      </c>
      <c r="B43" s="4">
        <v>3.82</v>
      </c>
      <c r="C43" s="12">
        <v>0</v>
      </c>
      <c r="D43" s="8" t="str">
        <f>[1]!WB(C43,"=",E43)</f>
        <v>=</v>
      </c>
      <c r="E43" s="10">
        <f t="shared" si="1"/>
        <v>0</v>
      </c>
      <c r="F43" s="2">
        <f t="shared" si="0"/>
        <v>14.5924</v>
      </c>
    </row>
    <row r="44" spans="1:6" ht="12" customHeight="1">
      <c r="A44" s="6">
        <v>41</v>
      </c>
      <c r="B44" s="4">
        <v>4.29</v>
      </c>
      <c r="C44" s="12">
        <v>0</v>
      </c>
      <c r="D44" s="8" t="str">
        <f>[1]!WB(C44,"=",E44)</f>
        <v>=</v>
      </c>
      <c r="E44" s="10">
        <f t="shared" si="1"/>
        <v>0</v>
      </c>
      <c r="F44" s="2">
        <f t="shared" si="0"/>
        <v>18.4041</v>
      </c>
    </row>
    <row r="45" spans="1:6" ht="12" customHeight="1">
      <c r="A45" s="6">
        <v>42</v>
      </c>
      <c r="B45" s="4">
        <v>4.67</v>
      </c>
      <c r="C45" s="12">
        <v>0</v>
      </c>
      <c r="D45" s="8" t="str">
        <f>[1]!WB(C45,"=",E45)</f>
        <v>=</v>
      </c>
      <c r="E45" s="10">
        <f t="shared" si="1"/>
        <v>0</v>
      </c>
      <c r="F45" s="2">
        <f t="shared" si="0"/>
        <v>21.808899999999998</v>
      </c>
    </row>
    <row r="46" spans="1:6" ht="12" customHeight="1">
      <c r="A46" s="6">
        <v>43</v>
      </c>
      <c r="B46" s="4">
        <v>4.4400000000000004</v>
      </c>
      <c r="C46" s="12">
        <v>0</v>
      </c>
      <c r="D46" s="8" t="str">
        <f>[1]!WB(C46,"=",E46)</f>
        <v>=</v>
      </c>
      <c r="E46" s="10">
        <f t="shared" si="1"/>
        <v>0</v>
      </c>
      <c r="F46" s="2">
        <f t="shared" si="0"/>
        <v>19.713600000000003</v>
      </c>
    </row>
    <row r="47" spans="1:6" ht="12" customHeight="1">
      <c r="A47" s="6">
        <v>44</v>
      </c>
      <c r="B47" s="4">
        <v>4.76</v>
      </c>
      <c r="C47" s="12">
        <v>0</v>
      </c>
      <c r="D47" s="8" t="str">
        <f>[1]!WB(C47,"=",E47)</f>
        <v>=</v>
      </c>
      <c r="E47" s="10">
        <f t="shared" si="1"/>
        <v>0</v>
      </c>
      <c r="F47" s="2">
        <f t="shared" si="0"/>
        <v>22.657599999999999</v>
      </c>
    </row>
    <row r="48" spans="1:6" ht="12" customHeight="1">
      <c r="A48" s="6">
        <v>45</v>
      </c>
      <c r="B48" s="4">
        <v>4.87</v>
      </c>
      <c r="C48" s="12">
        <v>0</v>
      </c>
      <c r="D48" s="8" t="str">
        <f>[1]!WB(C48,"=",E48)</f>
        <v>=</v>
      </c>
      <c r="E48" s="10">
        <f t="shared" si="1"/>
        <v>0</v>
      </c>
      <c r="F48" s="2">
        <f t="shared" si="0"/>
        <v>23.716900000000003</v>
      </c>
    </row>
    <row r="49" spans="1:6" ht="12" customHeight="1">
      <c r="A49" s="6">
        <v>46</v>
      </c>
      <c r="B49" s="4">
        <v>4.0999999999999996</v>
      </c>
      <c r="C49" s="12">
        <v>0</v>
      </c>
      <c r="D49" s="8" t="str">
        <f>[1]!WB(C49,"=",E49)</f>
        <v>=</v>
      </c>
      <c r="E49" s="10">
        <f t="shared" si="1"/>
        <v>0</v>
      </c>
      <c r="F49" s="2">
        <f t="shared" si="0"/>
        <v>16.809999999999999</v>
      </c>
    </row>
    <row r="50" spans="1:6" ht="12" customHeight="1">
      <c r="A50" s="6">
        <v>47</v>
      </c>
      <c r="B50" s="4">
        <v>4.49</v>
      </c>
      <c r="C50" s="12">
        <v>0</v>
      </c>
      <c r="D50" s="8" t="str">
        <f>[1]!WB(C50,"=",E50)</f>
        <v>=</v>
      </c>
      <c r="E50" s="10">
        <f t="shared" si="1"/>
        <v>0</v>
      </c>
      <c r="F50" s="2">
        <f t="shared" si="0"/>
        <v>20.160100000000003</v>
      </c>
    </row>
    <row r="51" spans="1:6" ht="12" customHeight="1">
      <c r="A51" s="6">
        <v>48</v>
      </c>
      <c r="B51" s="4">
        <v>4.08</v>
      </c>
      <c r="C51" s="12">
        <v>0</v>
      </c>
      <c r="D51" s="8" t="str">
        <f>[1]!WB(C51,"=",E51)</f>
        <v>=</v>
      </c>
      <c r="E51" s="10">
        <f t="shared" si="1"/>
        <v>0</v>
      </c>
      <c r="F51" s="2">
        <f t="shared" si="0"/>
        <v>16.6464</v>
      </c>
    </row>
    <row r="52" spans="1:6" ht="12" customHeight="1"/>
    <row r="53" spans="1:6" ht="12" customHeight="1"/>
    <row r="54" spans="1:6" ht="12" customHeight="1"/>
    <row r="55" spans="1:6" ht="12" customHeight="1"/>
    <row r="56" spans="1:6" ht="12" customHeight="1"/>
    <row r="57" spans="1:6" ht="12" customHeight="1"/>
    <row r="58" spans="1:6" ht="12" customHeight="1"/>
    <row r="59" spans="1:6" ht="12" customHeight="1"/>
    <row r="60" spans="1:6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SMOOTH</vt:lpstr>
      <vt:lpstr>ALPHA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2007-09-17T14:32:46Z</dcterms:created>
  <dcterms:modified xsi:type="dcterms:W3CDTF">2008-09-24T20:29:20Z</dcterms:modified>
</cp:coreProperties>
</file>