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Transit\"/>
    </mc:Choice>
  </mc:AlternateContent>
  <bookViews>
    <workbookView xWindow="0" yWindow="0" windowWidth="19200" windowHeight="11745" tabRatio="813" activeTab="1"/>
  </bookViews>
  <sheets>
    <sheet name="Problem Statement" sheetId="2" r:id="rId1"/>
    <sheet name="Model" sheetId="1" r:id="rId2"/>
    <sheet name="Scenario Tree" sheetId="3" r:id="rId3"/>
  </sheets>
  <externalReferences>
    <externalReference r:id="rId4"/>
  </externalReferences>
  <definedNames>
    <definedName name="TotalArea">Model!$C$11</definedName>
    <definedName name="WBASSP">1</definedName>
    <definedName name="WBGOSOLREP">1</definedName>
    <definedName name="WBMAX">Model!$D$22</definedName>
    <definedName name="WBOMITScenarioTree">'Scenario Tree'!$A$1:$N$14</definedName>
    <definedName name="WBSSSAMC">0</definedName>
  </definedNames>
  <calcPr calcId="152511"/>
</workbook>
</file>

<file path=xl/calcChain.xml><?xml version="1.0" encoding="utf-8"?>
<calcChain xmlns="http://schemas.openxmlformats.org/spreadsheetml/2006/main">
  <c r="E33" i="1" l="1"/>
  <c r="E32" i="1"/>
  <c r="E31" i="1"/>
  <c r="D18" i="1"/>
  <c r="C33" i="1" s="1"/>
  <c r="D16" i="1"/>
  <c r="C31" i="1" s="1"/>
  <c r="M33" i="1"/>
  <c r="K13" i="1"/>
  <c r="K16" i="1"/>
  <c r="D23" i="1" l="1"/>
  <c r="C29" i="1"/>
  <c r="E29" i="1"/>
  <c r="D17" i="1"/>
  <c r="C32" i="1" s="1"/>
  <c r="D25" i="1"/>
  <c r="D24" i="1"/>
  <c r="K28" i="1"/>
  <c r="D32" i="1"/>
  <c r="D29" i="1"/>
  <c r="K20" i="1"/>
  <c r="K35" i="1"/>
  <c r="K24" i="1"/>
  <c r="K33" i="1"/>
  <c r="D33" i="1"/>
  <c r="K19" i="1"/>
  <c r="D31" i="1"/>
  <c r="K34" i="1"/>
  <c r="D22" i="1" l="1"/>
</calcChain>
</file>

<file path=xl/sharedStrings.xml><?xml version="1.0" encoding="utf-8"?>
<sst xmlns="http://schemas.openxmlformats.org/spreadsheetml/2006/main" count="102" uniqueCount="93">
  <si>
    <t>Wheat</t>
  </si>
  <si>
    <t>Corn</t>
  </si>
  <si>
    <t>Constraints</t>
  </si>
  <si>
    <t xml:space="preserve">           Wheat</t>
  </si>
  <si>
    <t xml:space="preserve">           Corn</t>
  </si>
  <si>
    <t>Crops</t>
  </si>
  <si>
    <t>Beans</t>
  </si>
  <si>
    <t>Yield</t>
  </si>
  <si>
    <t>Data</t>
  </si>
  <si>
    <t>Objective</t>
  </si>
  <si>
    <t>Yield Scenarios</t>
  </si>
  <si>
    <t>Good</t>
  </si>
  <si>
    <t>Fair</t>
  </si>
  <si>
    <t>Bad</t>
  </si>
  <si>
    <t>Stage</t>
  </si>
  <si>
    <t>Scenarios</t>
  </si>
  <si>
    <t>Very Bad</t>
  </si>
  <si>
    <t>Deterministic Model</t>
  </si>
  <si>
    <t xml:space="preserve">           Beans</t>
  </si>
  <si>
    <t>Adjustables</t>
  </si>
  <si>
    <t>Scenario Tree</t>
  </si>
  <si>
    <t>Wheat 1a</t>
  </si>
  <si>
    <t>Corn 1a</t>
  </si>
  <si>
    <t>Beans 1a</t>
  </si>
  <si>
    <t>Scenario 1</t>
  </si>
  <si>
    <t>Wheat 1b</t>
  </si>
  <si>
    <t>Corn 1b</t>
  </si>
  <si>
    <t>Beans 1b</t>
  </si>
  <si>
    <t>Scenario 2</t>
  </si>
  <si>
    <t>Crops Decision</t>
  </si>
  <si>
    <t>Wheat 1c</t>
  </si>
  <si>
    <t>Corn 1c</t>
  </si>
  <si>
    <t>Beans 1c</t>
  </si>
  <si>
    <t>Scenario 3</t>
  </si>
  <si>
    <t>Wheat 1d</t>
  </si>
  <si>
    <t>Corn 1d</t>
  </si>
  <si>
    <t>Beans 1d</t>
  </si>
  <si>
    <t>Scenario 4</t>
  </si>
  <si>
    <t>Stage 0</t>
  </si>
  <si>
    <t>Stage 1</t>
  </si>
  <si>
    <t>Beginning</t>
  </si>
  <si>
    <t>decision</t>
  </si>
  <si>
    <t>initial</t>
  </si>
  <si>
    <t>4 random</t>
  </si>
  <si>
    <t>outcomes</t>
  </si>
  <si>
    <t>End</t>
  </si>
  <si>
    <t>recourse</t>
  </si>
  <si>
    <t>on area</t>
  </si>
  <si>
    <t>on crops</t>
  </si>
  <si>
    <t>and final</t>
  </si>
  <si>
    <t>computation</t>
  </si>
  <si>
    <t>on yields</t>
  </si>
  <si>
    <t>Step 1</t>
  </si>
  <si>
    <t>Enter the scenario information, for sampling</t>
  </si>
  <si>
    <t>Step 3</t>
  </si>
  <si>
    <t>Step 4</t>
  </si>
  <si>
    <t>Step 2</t>
  </si>
  <si>
    <t>Step 5</t>
  </si>
  <si>
    <t>He can either grow these crops or buy them from the market. The planting cost for the crops is given by $150 /acre (wheat), $230 /acre (corn) and $260 /acre (beans). The crops can be sold in the market at $170 /ton (wheat), $150 /ton (corn) and $200/ton (beans). Any shortfall can be purchased from the market at $238 /ton (wheat) and $210 /ton (corn) and $270 /ton (beans).</t>
  </si>
  <si>
    <t xml:space="preserve">A farmer can grow wheat, corn and beans on his 500 acres of farm land. He requires 200 tons of wheat and 240 tons of corn to feed his cattle. For domestic use, he requires 100 tons of beans.  </t>
  </si>
  <si>
    <t xml:space="preserve">How much land should the farmer allocate to each crop so as to maximize expected profit?
</t>
  </si>
  <si>
    <t>Farm Planting Decisions in Face of Crop Yield Uncertainty</t>
  </si>
  <si>
    <t>Declare a discrete distribution for the random parameters</t>
  </si>
  <si>
    <t>Adding Stochastic Features</t>
  </si>
  <si>
    <t>Note, yield and price data are completely artificial/arbitrary.</t>
  </si>
  <si>
    <t>Quantity Required</t>
  </si>
  <si>
    <t>Planting Cost/Acre</t>
  </si>
  <si>
    <t>Selling Price/Unit for Excess</t>
  </si>
  <si>
    <t>Cost/Unit, Shortfall/Bought</t>
  </si>
  <si>
    <t>Yield/Acre (random)</t>
  </si>
  <si>
    <t xml:space="preserve">Area Allocated      </t>
  </si>
  <si>
    <t xml:space="preserve">Quantity Harvested      </t>
  </si>
  <si>
    <t>Quantity Sold</t>
  </si>
  <si>
    <t>Quantity Purchased</t>
  </si>
  <si>
    <t>Declare the area allocated to each crop as stage 0 variables</t>
  </si>
  <si>
    <t>Declare the sold and purchased variables as stage 1</t>
  </si>
  <si>
    <t>Planting Cost</t>
  </si>
  <si>
    <t>Purchase Cost</t>
  </si>
  <si>
    <t>Amount from Selling</t>
  </si>
  <si>
    <t>Shortfall/Purchased</t>
  </si>
  <si>
    <t>Excess/Sold</t>
  </si>
  <si>
    <t>All Crops</t>
  </si>
  <si>
    <t>Enter the cells that you wish to report, histogram</t>
  </si>
  <si>
    <t>Objective Value</t>
  </si>
  <si>
    <t>Area Allocated</t>
  </si>
  <si>
    <t>Quantity Harvested + Bought</t>
  </si>
  <si>
    <t>Quantity Sold + Required</t>
  </si>
  <si>
    <t>Maximize Profit = Amount Obtained from Selling - Planting Cost - Purchase Cost</t>
  </si>
  <si>
    <t>Total Area</t>
  </si>
  <si>
    <t>Total area allocated to all the crops should be less than the 'Total Area'</t>
  </si>
  <si>
    <t>The yields (in tons /acre) of the crops depend on the weather. The farmer believes that the weather can be good, fair, bad or very bad with equal probability. If the yield of a crop is 'y' in fair weather, then the variation of the yield with weather is given by:
Good            1.2y
Fair                     y
Bad               0.8y
Very bad    0.6y</t>
  </si>
  <si>
    <t xml:space="preserve">
The yields (in tons/acre) of the various crops under the various weather scenarios are:
                         Wheat             Corn                     Beans  
 Good             3                        3.6                          24
 Fair                2.5                     3                             20
 Bad                2                        2.4                          16
 Very bad     1.5                     1.8                          12
</t>
  </si>
  <si>
    <t>Declare the yield of each crop as stage 1 random parameters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</si>
</sst>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indexed="8"/>
      <name val="Calibri"/>
      <family val="2"/>
    </font>
    <font>
      <b/>
      <sz val="11"/>
      <color indexed="8"/>
      <name val="Calibri"/>
      <family val="2"/>
    </font>
    <font>
      <sz val="11"/>
      <color indexed="12"/>
      <name val="Calibri"/>
      <family val="2"/>
    </font>
    <font>
      <sz val="11"/>
      <color theme="1"/>
      <name val="Calibri"/>
      <family val="2"/>
      <scheme val="minor"/>
    </font>
    <font>
      <u/>
      <sz val="11"/>
      <color theme="1"/>
      <name val="Calibri"/>
      <family val="2"/>
      <scheme val="minor"/>
    </font>
    <font>
      <b/>
      <sz val="11"/>
      <color rgb="FFFF0000"/>
      <name val="Calibri"/>
      <family val="2"/>
      <scheme val="minor"/>
    </font>
    <font>
      <b/>
      <u/>
      <sz val="11"/>
      <color indexed="8"/>
      <name val="Calibri"/>
      <family val="2"/>
    </font>
    <font>
      <b/>
      <sz val="11"/>
      <color theme="1"/>
      <name val="Calibri"/>
      <family val="2"/>
      <scheme val="minor"/>
    </font>
    <font>
      <sz val="11"/>
      <color indexed="12"/>
      <name val="Calibri"/>
      <family val="2"/>
      <scheme val="minor"/>
    </font>
    <font>
      <sz val="11"/>
      <color rgb="FF9C0006"/>
      <name val="Calibri"/>
      <family val="2"/>
      <scheme val="minor"/>
    </font>
  </fonts>
  <fills count="5">
    <fill>
      <patternFill patternType="none"/>
    </fill>
    <fill>
      <patternFill patternType="gray125"/>
    </fill>
    <fill>
      <patternFill patternType="solid">
        <fgColor indexed="44"/>
        <bgColor indexed="64"/>
      </patternFill>
    </fill>
    <fill>
      <patternFill patternType="solid">
        <fgColor rgb="FFFFFFCC"/>
      </patternFill>
    </fill>
    <fill>
      <patternFill patternType="solid">
        <fgColor rgb="FFFFC7CE"/>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
      <left style="medium">
        <color indexed="64"/>
      </left>
      <right style="thin">
        <color rgb="FFB2B2B2"/>
      </right>
      <top style="medium">
        <color indexed="64"/>
      </top>
      <bottom style="thin">
        <color rgb="FFB2B2B2"/>
      </bottom>
      <diagonal/>
    </border>
    <border>
      <left style="thin">
        <color rgb="FFB2B2B2"/>
      </left>
      <right style="thin">
        <color rgb="FFB2B2B2"/>
      </right>
      <top style="medium">
        <color indexed="64"/>
      </top>
      <bottom style="thin">
        <color rgb="FFB2B2B2"/>
      </bottom>
      <diagonal/>
    </border>
    <border>
      <left style="medium">
        <color indexed="64"/>
      </left>
      <right style="thin">
        <color rgb="FFB2B2B2"/>
      </right>
      <top style="thin">
        <color rgb="FFB2B2B2"/>
      </top>
      <bottom style="thin">
        <color rgb="FFB2B2B2"/>
      </bottom>
      <diagonal/>
    </border>
    <border>
      <left style="medium">
        <color indexed="64"/>
      </left>
      <right style="thin">
        <color rgb="FFB2B2B2"/>
      </right>
      <top style="thin">
        <color rgb="FFB2B2B2"/>
      </top>
      <bottom style="medium">
        <color indexed="64"/>
      </bottom>
      <diagonal/>
    </border>
    <border>
      <left style="thin">
        <color rgb="FFB2B2B2"/>
      </left>
      <right/>
      <top style="medium">
        <color indexed="64"/>
      </top>
      <bottom style="thin">
        <color rgb="FFB2B2B2"/>
      </bottom>
      <diagonal/>
    </border>
    <border>
      <left style="thin">
        <color rgb="FFB2B2B2"/>
      </left>
      <right/>
      <top style="thin">
        <color rgb="FFB2B2B2"/>
      </top>
      <bottom style="thin">
        <color rgb="FFB2B2B2"/>
      </bottom>
      <diagonal/>
    </border>
    <border>
      <left style="thin">
        <color rgb="FFB2B2B2"/>
      </left>
      <right/>
      <top style="thin">
        <color rgb="FFB2B2B2"/>
      </top>
      <bottom style="medium">
        <color indexed="64"/>
      </bottom>
      <diagonal/>
    </border>
    <border>
      <left style="medium">
        <color indexed="64"/>
      </left>
      <right style="medium">
        <color indexed="64"/>
      </right>
      <top style="medium">
        <color indexed="64"/>
      </top>
      <bottom style="thin">
        <color rgb="FFB2B2B2"/>
      </bottom>
      <diagonal/>
    </border>
    <border>
      <left style="medium">
        <color indexed="64"/>
      </left>
      <right style="medium">
        <color indexed="64"/>
      </right>
      <top style="thin">
        <color rgb="FFB2B2B2"/>
      </top>
      <bottom style="thin">
        <color rgb="FFB2B2B2"/>
      </bottom>
      <diagonal/>
    </border>
    <border>
      <left style="medium">
        <color indexed="64"/>
      </left>
      <right style="medium">
        <color indexed="64"/>
      </right>
      <top style="thin">
        <color rgb="FFB2B2B2"/>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right/>
      <top/>
      <bottom style="thin">
        <color indexed="64"/>
      </bottom>
      <diagonal/>
    </border>
  </borders>
  <cellStyleXfs count="5">
    <xf numFmtId="0" fontId="0" fillId="0" borderId="0"/>
    <xf numFmtId="0" fontId="1" fillId="0" borderId="0" applyNumberFormat="0" applyFont="0" applyFill="0" applyBorder="0" applyAlignment="0">
      <protection locked="0"/>
    </xf>
    <xf numFmtId="0" fontId="4" fillId="2" borderId="0" applyNumberFormat="0" applyBorder="0" applyAlignment="0">
      <protection locked="0"/>
    </xf>
    <xf numFmtId="0" fontId="4" fillId="3" borderId="12" applyNumberFormat="0" applyFont="0" applyAlignment="0" applyProtection="0"/>
    <xf numFmtId="0" fontId="10" fillId="4" borderId="0" applyNumberFormat="0" applyBorder="0" applyAlignment="0" applyProtection="0"/>
  </cellStyleXfs>
  <cellXfs count="67">
    <xf numFmtId="0" fontId="0" fillId="0" borderId="0" xfId="0"/>
    <xf numFmtId="0" fontId="0" fillId="0" borderId="0" xfId="0" applyAlignment="1">
      <alignment wrapText="1"/>
    </xf>
    <xf numFmtId="0" fontId="0" fillId="0" borderId="0" xfId="0" applyNumberFormat="1" applyFont="1" applyFill="1" applyAlignment="1"/>
    <xf numFmtId="0" fontId="3" fillId="0" borderId="0" xfId="1" applyFont="1" applyProtection="1">
      <protection locked="0"/>
    </xf>
    <xf numFmtId="0" fontId="3" fillId="0" borderId="6" xfId="1" applyNumberFormat="1" applyFont="1" applyFill="1" applyBorder="1" applyAlignment="1" applyProtection="1">
      <protection locked="0"/>
    </xf>
    <xf numFmtId="0" fontId="3" fillId="0" borderId="3" xfId="1" applyNumberFormat="1" applyFont="1" applyFill="1" applyBorder="1" applyAlignment="1" applyProtection="1">
      <protection locked="0"/>
    </xf>
    <xf numFmtId="0" fontId="3" fillId="0" borderId="7" xfId="1" applyNumberFormat="1" applyFont="1" applyFill="1" applyBorder="1" applyAlignment="1" applyProtection="1">
      <protection locked="0"/>
    </xf>
    <xf numFmtId="0" fontId="3" fillId="0" borderId="4" xfId="1" applyNumberFormat="1" applyFont="1" applyFill="1" applyBorder="1" applyAlignment="1" applyProtection="1">
      <protection locked="0"/>
    </xf>
    <xf numFmtId="0" fontId="3" fillId="0" borderId="8" xfId="1" applyNumberFormat="1" applyFont="1" applyFill="1" applyBorder="1" applyAlignment="1" applyProtection="1">
      <protection locked="0"/>
    </xf>
    <xf numFmtId="0" fontId="0" fillId="0" borderId="0" xfId="0" applyAlignment="1">
      <alignment horizontal="left" wrapText="1"/>
    </xf>
    <xf numFmtId="0" fontId="0" fillId="0" borderId="0" xfId="0" applyFont="1" applyAlignment="1">
      <alignment horizontal="left" wrapText="1"/>
    </xf>
    <xf numFmtId="0" fontId="0" fillId="0" borderId="0" xfId="0" applyNumberFormat="1" applyFont="1" applyAlignment="1">
      <alignment horizontal="left" wrapText="1"/>
    </xf>
    <xf numFmtId="0" fontId="0" fillId="0" borderId="0" xfId="0" applyFont="1" applyAlignment="1">
      <alignment wrapText="1"/>
    </xf>
    <xf numFmtId="0" fontId="0" fillId="0" borderId="9" xfId="0" applyBorder="1"/>
    <xf numFmtId="0" fontId="0" fillId="0" borderId="0" xfId="0" applyAlignment="1">
      <alignment horizontal="center"/>
    </xf>
    <xf numFmtId="0" fontId="0" fillId="0" borderId="10" xfId="0" applyBorder="1"/>
    <xf numFmtId="0" fontId="0" fillId="0" borderId="11" xfId="0" applyBorder="1"/>
    <xf numFmtId="0" fontId="5" fillId="0" borderId="0" xfId="0" applyFont="1" applyAlignment="1">
      <alignment horizontal="center"/>
    </xf>
    <xf numFmtId="0" fontId="6" fillId="0" borderId="0" xfId="0" applyFont="1"/>
    <xf numFmtId="0" fontId="7" fillId="0" borderId="0" xfId="0" applyFont="1"/>
    <xf numFmtId="0" fontId="2" fillId="0" borderId="0" xfId="0" applyFont="1" applyAlignment="1">
      <alignment horizontal="right" wrapText="1"/>
    </xf>
    <xf numFmtId="0" fontId="8" fillId="0" borderId="0" xfId="0" applyFont="1" applyAlignment="1">
      <alignment horizontal="right" wrapText="1"/>
    </xf>
    <xf numFmtId="0" fontId="8" fillId="0" borderId="0" xfId="0" applyFont="1" applyAlignment="1">
      <alignment horizontal="right"/>
    </xf>
    <xf numFmtId="0" fontId="8" fillId="0" borderId="0" xfId="0" applyFont="1"/>
    <xf numFmtId="0" fontId="0" fillId="3" borderId="14" xfId="3" applyNumberFormat="1" applyFont="1" applyBorder="1" applyAlignment="1"/>
    <xf numFmtId="0" fontId="0" fillId="3" borderId="15" xfId="3" applyNumberFormat="1" applyFont="1" applyBorder="1" applyAlignment="1"/>
    <xf numFmtId="0" fontId="0" fillId="3" borderId="16" xfId="3" applyNumberFormat="1" applyFont="1" applyBorder="1" applyAlignment="1"/>
    <xf numFmtId="0" fontId="0" fillId="3" borderId="12" xfId="3" applyNumberFormat="1" applyFont="1" applyBorder="1" applyAlignment="1"/>
    <xf numFmtId="0" fontId="0" fillId="3" borderId="17" xfId="3" applyNumberFormat="1" applyFont="1" applyBorder="1" applyAlignment="1"/>
    <xf numFmtId="0" fontId="0" fillId="3" borderId="13" xfId="3" applyNumberFormat="1" applyFont="1" applyBorder="1" applyAlignment="1"/>
    <xf numFmtId="0" fontId="0" fillId="3" borderId="18" xfId="3" applyNumberFormat="1" applyFont="1" applyBorder="1" applyAlignment="1"/>
    <xf numFmtId="0" fontId="0" fillId="3" borderId="19" xfId="3" applyNumberFormat="1" applyFont="1" applyBorder="1" applyAlignment="1"/>
    <xf numFmtId="0" fontId="0" fillId="3" borderId="20" xfId="3" applyNumberFormat="1" applyFont="1" applyBorder="1" applyAlignment="1"/>
    <xf numFmtId="0" fontId="0" fillId="3" borderId="0" xfId="3" applyFont="1" applyBorder="1"/>
    <xf numFmtId="0" fontId="0" fillId="3" borderId="1" xfId="3" applyFont="1" applyBorder="1"/>
    <xf numFmtId="0" fontId="0" fillId="3" borderId="2" xfId="3" applyFont="1" applyBorder="1"/>
    <xf numFmtId="0" fontId="0" fillId="3" borderId="6" xfId="3" applyFont="1" applyBorder="1"/>
    <xf numFmtId="0" fontId="0" fillId="3" borderId="3" xfId="3" applyFont="1" applyBorder="1"/>
    <xf numFmtId="0" fontId="0" fillId="3" borderId="7" xfId="3" applyFont="1" applyBorder="1"/>
    <xf numFmtId="0" fontId="0" fillId="3" borderId="4" xfId="3" applyFont="1" applyBorder="1"/>
    <xf numFmtId="0" fontId="0" fillId="3" borderId="5" xfId="3" applyFont="1" applyBorder="1"/>
    <xf numFmtId="0" fontId="0" fillId="3" borderId="8" xfId="3" applyFont="1" applyBorder="1"/>
    <xf numFmtId="0" fontId="3" fillId="0" borderId="26" xfId="1" applyNumberFormat="1" applyFont="1" applyFill="1" applyBorder="1" applyAlignment="1" applyProtection="1">
      <protection locked="0"/>
    </xf>
    <xf numFmtId="0" fontId="3" fillId="0" borderId="27" xfId="1" applyNumberFormat="1" applyFont="1" applyFill="1" applyBorder="1" applyAlignment="1" applyProtection="1">
      <protection locked="0"/>
    </xf>
    <xf numFmtId="0" fontId="3" fillId="0" borderId="28" xfId="1" applyNumberFormat="1" applyFont="1" applyFill="1" applyBorder="1" applyAlignment="1" applyProtection="1">
      <protection locked="0"/>
    </xf>
    <xf numFmtId="0" fontId="0" fillId="0" borderId="29" xfId="0" applyNumberFormat="1" applyFont="1" applyFill="1" applyBorder="1" applyAlignment="1"/>
    <xf numFmtId="0" fontId="0" fillId="0" borderId="30" xfId="0" applyNumberFormat="1" applyFont="1" applyFill="1" applyBorder="1" applyAlignment="1"/>
    <xf numFmtId="0" fontId="9" fillId="0" borderId="1" xfId="1" applyNumberFormat="1" applyFont="1" applyFill="1" applyBorder="1" applyAlignment="1" applyProtection="1">
      <protection locked="0"/>
    </xf>
    <xf numFmtId="0" fontId="0" fillId="0" borderId="0" xfId="0" applyFont="1" applyAlignment="1">
      <alignment horizontal="right" wrapText="1"/>
    </xf>
    <xf numFmtId="0" fontId="1" fillId="0" borderId="0" xfId="0" applyFont="1" applyAlignment="1">
      <alignment horizontal="center" wrapText="1"/>
    </xf>
    <xf numFmtId="0" fontId="0" fillId="0" borderId="0" xfId="0" applyFont="1" applyAlignment="1">
      <alignment horizontal="right"/>
    </xf>
    <xf numFmtId="0" fontId="0" fillId="0" borderId="0" xfId="0" applyFont="1" applyAlignment="1">
      <alignment horizontal="left"/>
    </xf>
    <xf numFmtId="0" fontId="0" fillId="0" borderId="0" xfId="0" applyFont="1"/>
    <xf numFmtId="0" fontId="0" fillId="0" borderId="0" xfId="0" applyFont="1" applyAlignment="1">
      <alignment horizontal="center" wrapText="1"/>
    </xf>
    <xf numFmtId="0" fontId="0" fillId="0" borderId="0" xfId="0" applyFont="1" applyBorder="1"/>
    <xf numFmtId="0" fontId="0" fillId="0" borderId="0" xfId="0" applyFont="1" applyBorder="1" applyAlignment="1">
      <alignment horizontal="center"/>
    </xf>
    <xf numFmtId="0" fontId="10" fillId="4" borderId="21" xfId="4" applyNumberFormat="1" applyFont="1" applyBorder="1" applyAlignment="1" applyProtection="1">
      <protection locked="0"/>
    </xf>
    <xf numFmtId="0" fontId="0" fillId="0" borderId="0" xfId="0" applyFont="1" applyBorder="1" applyAlignment="1">
      <alignment horizontal="right"/>
    </xf>
    <xf numFmtId="0" fontId="10" fillId="4" borderId="22" xfId="4" applyNumberFormat="1" applyFont="1" applyBorder="1" applyAlignment="1" applyProtection="1">
      <protection locked="0"/>
    </xf>
    <xf numFmtId="0" fontId="10" fillId="4" borderId="23" xfId="4" applyNumberFormat="1" applyFont="1" applyBorder="1" applyAlignment="1" applyProtection="1">
      <protection locked="0"/>
    </xf>
    <xf numFmtId="0" fontId="0" fillId="0" borderId="0" xfId="0" applyFont="1" applyFill="1" applyBorder="1" applyAlignment="1">
      <alignment horizontal="right"/>
    </xf>
    <xf numFmtId="0" fontId="0" fillId="0" borderId="0" xfId="0" applyFont="1" applyAlignment="1" applyProtection="1">
      <alignment horizontal="center"/>
      <protection locked="0"/>
    </xf>
    <xf numFmtId="0" fontId="0" fillId="2" borderId="0" xfId="2" applyNumberFormat="1" applyFont="1" applyAlignment="1">
      <protection locked="0"/>
    </xf>
    <xf numFmtId="0" fontId="0" fillId="0" borderId="0" xfId="0" applyFont="1" applyAlignment="1">
      <alignment horizontal="left" vertical="top"/>
    </xf>
    <xf numFmtId="0" fontId="0" fillId="0" borderId="24" xfId="0" applyFont="1" applyBorder="1"/>
    <xf numFmtId="0" fontId="0" fillId="0" borderId="25" xfId="0" applyFont="1" applyBorder="1"/>
    <xf numFmtId="0" fontId="0" fillId="0" borderId="0" xfId="0" applyFont="1" applyAlignment="1">
      <alignment horizontal="center" wrapText="1"/>
    </xf>
  </cellXfs>
  <cellStyles count="5">
    <cellStyle name="Adjustable" xfId="1"/>
    <cellStyle name="Bad" xfId="4" builtinId="27"/>
    <cellStyle name="Best" xfId="2"/>
    <cellStyle name="Normal" xfId="0" builtinId="0"/>
    <cellStyle name="Note" xfId="3" builtin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xdr:col>
      <xdr:colOff>3175</xdr:colOff>
      <xdr:row>2</xdr:row>
      <xdr:rowOff>107950</xdr:rowOff>
    </xdr:from>
    <xdr:to>
      <xdr:col>3</xdr:col>
      <xdr:colOff>603250</xdr:colOff>
      <xdr:row>5</xdr:row>
      <xdr:rowOff>98425</xdr:rowOff>
    </xdr:to>
    <xdr:cxnSp macro="">
      <xdr:nvCxnSpPr>
        <xdr:cNvPr id="2" name="Straight Arrow Connector 1"/>
        <xdr:cNvCxnSpPr/>
      </xdr:nvCxnSpPr>
      <xdr:spPr>
        <a:xfrm flipV="1">
          <a:off x="1558925" y="501650"/>
          <a:ext cx="1209675" cy="600075"/>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939800</xdr:colOff>
      <xdr:row>4</xdr:row>
      <xdr:rowOff>98425</xdr:rowOff>
    </xdr:from>
    <xdr:to>
      <xdr:col>3</xdr:col>
      <xdr:colOff>603250</xdr:colOff>
      <xdr:row>5</xdr:row>
      <xdr:rowOff>98425</xdr:rowOff>
    </xdr:to>
    <xdr:cxnSp macro="">
      <xdr:nvCxnSpPr>
        <xdr:cNvPr id="3" name="Straight Arrow Connector 2"/>
        <xdr:cNvCxnSpPr/>
      </xdr:nvCxnSpPr>
      <xdr:spPr>
        <a:xfrm flipV="1">
          <a:off x="1549400" y="898525"/>
          <a:ext cx="1219200" cy="2032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3175</xdr:colOff>
      <xdr:row>5</xdr:row>
      <xdr:rowOff>98425</xdr:rowOff>
    </xdr:from>
    <xdr:to>
      <xdr:col>3</xdr:col>
      <xdr:colOff>603250</xdr:colOff>
      <xdr:row>6</xdr:row>
      <xdr:rowOff>98425</xdr:rowOff>
    </xdr:to>
    <xdr:cxnSp macro="">
      <xdr:nvCxnSpPr>
        <xdr:cNvPr id="4" name="Straight Arrow Connector 3"/>
        <xdr:cNvCxnSpPr/>
      </xdr:nvCxnSpPr>
      <xdr:spPr>
        <a:xfrm>
          <a:off x="1558925" y="1101725"/>
          <a:ext cx="1209675" cy="2032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3175</xdr:colOff>
      <xdr:row>5</xdr:row>
      <xdr:rowOff>98425</xdr:rowOff>
    </xdr:from>
    <xdr:to>
      <xdr:col>3</xdr:col>
      <xdr:colOff>603250</xdr:colOff>
      <xdr:row>8</xdr:row>
      <xdr:rowOff>98425</xdr:rowOff>
    </xdr:to>
    <xdr:cxnSp macro="">
      <xdr:nvCxnSpPr>
        <xdr:cNvPr id="5" name="Straight Arrow Connector 4"/>
        <xdr:cNvCxnSpPr/>
      </xdr:nvCxnSpPr>
      <xdr:spPr>
        <a:xfrm>
          <a:off x="1558925" y="1101725"/>
          <a:ext cx="1209675" cy="6096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606425</xdr:colOff>
      <xdr:row>2</xdr:row>
      <xdr:rowOff>98425</xdr:rowOff>
    </xdr:from>
    <xdr:to>
      <xdr:col>6</xdr:col>
      <xdr:colOff>606425</xdr:colOff>
      <xdr:row>2</xdr:row>
      <xdr:rowOff>100013</xdr:rowOff>
    </xdr:to>
    <xdr:cxnSp macro="">
      <xdr:nvCxnSpPr>
        <xdr:cNvPr id="6" name="Straight Connector 5"/>
        <xdr:cNvCxnSpPr/>
      </xdr:nvCxnSpPr>
      <xdr:spPr>
        <a:xfrm>
          <a:off x="3381375" y="492125"/>
          <a:ext cx="12192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3175</xdr:colOff>
      <xdr:row>4</xdr:row>
      <xdr:rowOff>90487</xdr:rowOff>
    </xdr:from>
    <xdr:to>
      <xdr:col>7</xdr:col>
      <xdr:colOff>3175</xdr:colOff>
      <xdr:row>4</xdr:row>
      <xdr:rowOff>92075</xdr:rowOff>
    </xdr:to>
    <xdr:cxnSp macro="">
      <xdr:nvCxnSpPr>
        <xdr:cNvPr id="7" name="Straight Connector 6"/>
        <xdr:cNvCxnSpPr/>
      </xdr:nvCxnSpPr>
      <xdr:spPr>
        <a:xfrm>
          <a:off x="3387725" y="890587"/>
          <a:ext cx="12192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12700</xdr:colOff>
      <xdr:row>6</xdr:row>
      <xdr:rowOff>100012</xdr:rowOff>
    </xdr:from>
    <xdr:to>
      <xdr:col>7</xdr:col>
      <xdr:colOff>12700</xdr:colOff>
      <xdr:row>6</xdr:row>
      <xdr:rowOff>101600</xdr:rowOff>
    </xdr:to>
    <xdr:cxnSp macro="">
      <xdr:nvCxnSpPr>
        <xdr:cNvPr id="8" name="Straight Connector 7"/>
        <xdr:cNvCxnSpPr/>
      </xdr:nvCxnSpPr>
      <xdr:spPr>
        <a:xfrm>
          <a:off x="3397250" y="1306512"/>
          <a:ext cx="12192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609599</xdr:colOff>
      <xdr:row>8</xdr:row>
      <xdr:rowOff>101599</xdr:rowOff>
    </xdr:from>
    <xdr:to>
      <xdr:col>6</xdr:col>
      <xdr:colOff>609599</xdr:colOff>
      <xdr:row>8</xdr:row>
      <xdr:rowOff>103187</xdr:rowOff>
    </xdr:to>
    <xdr:cxnSp macro="">
      <xdr:nvCxnSpPr>
        <xdr:cNvPr id="9" name="Straight Connector 8"/>
        <xdr:cNvCxnSpPr/>
      </xdr:nvCxnSpPr>
      <xdr:spPr>
        <a:xfrm>
          <a:off x="3384549" y="1714499"/>
          <a:ext cx="12192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1587</xdr:colOff>
      <xdr:row>2</xdr:row>
      <xdr:rowOff>103187</xdr:rowOff>
    </xdr:from>
    <xdr:to>
      <xdr:col>10</xdr:col>
      <xdr:colOff>1587</xdr:colOff>
      <xdr:row>2</xdr:row>
      <xdr:rowOff>104775</xdr:rowOff>
    </xdr:to>
    <xdr:cxnSp macro="">
      <xdr:nvCxnSpPr>
        <xdr:cNvPr id="10" name="Straight Connector 9"/>
        <xdr:cNvCxnSpPr/>
      </xdr:nvCxnSpPr>
      <xdr:spPr>
        <a:xfrm>
          <a:off x="5214937" y="496887"/>
          <a:ext cx="12192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9524</xdr:colOff>
      <xdr:row>4</xdr:row>
      <xdr:rowOff>104774</xdr:rowOff>
    </xdr:from>
    <xdr:to>
      <xdr:col>10</xdr:col>
      <xdr:colOff>9524</xdr:colOff>
      <xdr:row>4</xdr:row>
      <xdr:rowOff>106362</xdr:rowOff>
    </xdr:to>
    <xdr:cxnSp macro="">
      <xdr:nvCxnSpPr>
        <xdr:cNvPr id="11" name="Straight Connector 10"/>
        <xdr:cNvCxnSpPr/>
      </xdr:nvCxnSpPr>
      <xdr:spPr>
        <a:xfrm>
          <a:off x="5222874" y="904874"/>
          <a:ext cx="12192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xdr:colOff>
      <xdr:row>6</xdr:row>
      <xdr:rowOff>106362</xdr:rowOff>
    </xdr:from>
    <xdr:to>
      <xdr:col>10</xdr:col>
      <xdr:colOff>4762</xdr:colOff>
      <xdr:row>6</xdr:row>
      <xdr:rowOff>107950</xdr:rowOff>
    </xdr:to>
    <xdr:cxnSp macro="">
      <xdr:nvCxnSpPr>
        <xdr:cNvPr id="12" name="Straight Connector 11"/>
        <xdr:cNvCxnSpPr/>
      </xdr:nvCxnSpPr>
      <xdr:spPr>
        <a:xfrm>
          <a:off x="5218112" y="1312862"/>
          <a:ext cx="12192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4762</xdr:colOff>
      <xdr:row>8</xdr:row>
      <xdr:rowOff>98424</xdr:rowOff>
    </xdr:from>
    <xdr:to>
      <xdr:col>10</xdr:col>
      <xdr:colOff>4762</xdr:colOff>
      <xdr:row>8</xdr:row>
      <xdr:rowOff>100012</xdr:rowOff>
    </xdr:to>
    <xdr:cxnSp macro="">
      <xdr:nvCxnSpPr>
        <xdr:cNvPr id="13" name="Straight Connector 12"/>
        <xdr:cNvCxnSpPr/>
      </xdr:nvCxnSpPr>
      <xdr:spPr>
        <a:xfrm>
          <a:off x="5218112" y="1711324"/>
          <a:ext cx="121920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Library" Target="LindoWB/wba.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ToolbarIcons"/>
      <sheetName val="Private"/>
      <sheetName val="WBUsers"/>
      <sheetName val="Commons"/>
      <sheetName val="WBToolBar"/>
      <sheetName val="Ribbon"/>
    </sheetNames>
    <definedNames>
      <definedName name="WB"/>
      <definedName name="WBSP_DIST_DISCRETE_SV"/>
      <definedName name="WBSP_HIST"/>
      <definedName name="WBSP_RAND"/>
      <definedName name="WBSP_REP"/>
      <definedName name="WBSP_STSC"/>
      <definedName name="WBSP_VAR"/>
    </definedNames>
    <sheetDataSet>
      <sheetData sheetId="0"/>
      <sheetData sheetId="1"/>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zoomScaleNormal="100" workbookViewId="0"/>
  </sheetViews>
  <sheetFormatPr defaultRowHeight="15" x14ac:dyDescent="0.25"/>
  <cols>
    <col min="1" max="1" width="80.5703125" customWidth="1"/>
  </cols>
  <sheetData>
    <row r="1" spans="1:1" ht="58.5" customHeight="1" x14ac:dyDescent="0.25">
      <c r="A1" s="10" t="s">
        <v>59</v>
      </c>
    </row>
    <row r="2" spans="1:1" ht="84.75" customHeight="1" x14ac:dyDescent="0.25">
      <c r="A2" s="11" t="s">
        <v>58</v>
      </c>
    </row>
    <row r="3" spans="1:1" ht="128.25" customHeight="1" x14ac:dyDescent="0.25">
      <c r="A3" s="9" t="s">
        <v>90</v>
      </c>
    </row>
    <row r="4" spans="1:1" ht="120" x14ac:dyDescent="0.25">
      <c r="A4" s="1" t="s">
        <v>91</v>
      </c>
    </row>
    <row r="5" spans="1:1" ht="45" x14ac:dyDescent="0.25">
      <c r="A5" s="12" t="s">
        <v>60</v>
      </c>
    </row>
  </sheetData>
  <phoneticPr fontId="0" type="noConversion"/>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tabSelected="1" zoomScale="80" zoomScaleNormal="80" workbookViewId="0"/>
  </sheetViews>
  <sheetFormatPr defaultRowHeight="15" x14ac:dyDescent="0.25"/>
  <cols>
    <col min="1" max="1" width="12.42578125" style="52" customWidth="1"/>
    <col min="2" max="2" width="29.140625" style="52" customWidth="1"/>
    <col min="3" max="3" width="10.140625" style="52" customWidth="1"/>
    <col min="4" max="4" width="11.42578125" style="52" customWidth="1"/>
    <col min="5" max="5" width="10.5703125" style="52" customWidth="1"/>
    <col min="6" max="6" width="11.140625" style="52" customWidth="1"/>
    <col min="7" max="7" width="11.28515625" style="52" customWidth="1"/>
    <col min="8" max="9" width="2.7109375" style="52" customWidth="1"/>
    <col min="10" max="10" width="20.28515625" style="52" customWidth="1"/>
    <col min="11" max="11" width="12.5703125" style="52" customWidth="1"/>
    <col min="12" max="13" width="9.140625" style="52"/>
    <col min="14" max="14" width="10.42578125" style="52" customWidth="1"/>
    <col min="15" max="15" width="10.85546875" style="52" customWidth="1"/>
    <col min="16" max="16384" width="9.140625" style="52"/>
  </cols>
  <sheetData>
    <row r="1" spans="1:18" x14ac:dyDescent="0.25">
      <c r="A1" s="23" t="s">
        <v>61</v>
      </c>
    </row>
    <row r="3" spans="1:18" x14ac:dyDescent="0.25">
      <c r="A3" s="19" t="s">
        <v>17</v>
      </c>
      <c r="J3" s="19" t="s">
        <v>63</v>
      </c>
    </row>
    <row r="4" spans="1:18" ht="15" customHeight="1" x14ac:dyDescent="0.25">
      <c r="A4" s="18" t="s">
        <v>52</v>
      </c>
      <c r="J4" s="12"/>
      <c r="K4" s="66" t="s">
        <v>10</v>
      </c>
      <c r="L4" s="66"/>
      <c r="M4" s="66"/>
      <c r="N4" s="12"/>
      <c r="O4" s="12"/>
      <c r="P4" s="12"/>
      <c r="Q4" s="12"/>
      <c r="R4" s="12"/>
    </row>
    <row r="5" spans="1:18" s="12" customFormat="1" ht="47.25" customHeight="1" thickBot="1" x14ac:dyDescent="0.3">
      <c r="A5" s="23" t="s">
        <v>8</v>
      </c>
      <c r="B5" s="52" t="s">
        <v>64</v>
      </c>
      <c r="C5" s="52"/>
      <c r="D5" s="52"/>
      <c r="E5" s="52"/>
      <c r="F5" s="52"/>
      <c r="G5" s="52"/>
      <c r="J5" s="54"/>
      <c r="K5" s="55" t="s">
        <v>0</v>
      </c>
      <c r="L5" s="55" t="s">
        <v>1</v>
      </c>
      <c r="M5" s="55" t="s">
        <v>6</v>
      </c>
      <c r="N5" s="52"/>
      <c r="O5" s="52"/>
      <c r="P5" s="52"/>
      <c r="Q5" s="52"/>
      <c r="R5" s="52"/>
    </row>
    <row r="6" spans="1:18" ht="45.75" thickBot="1" x14ac:dyDescent="0.3">
      <c r="A6" s="12"/>
      <c r="B6" s="21" t="s">
        <v>5</v>
      </c>
      <c r="C6" s="53" t="s">
        <v>65</v>
      </c>
      <c r="D6" s="53" t="s">
        <v>66</v>
      </c>
      <c r="E6" s="53" t="s">
        <v>67</v>
      </c>
      <c r="F6" s="53" t="s">
        <v>68</v>
      </c>
      <c r="G6" s="53" t="s">
        <v>69</v>
      </c>
      <c r="J6" s="57" t="s">
        <v>11</v>
      </c>
      <c r="K6" s="34">
        <v>3</v>
      </c>
      <c r="L6" s="35">
        <v>3.6</v>
      </c>
      <c r="M6" s="36">
        <v>24</v>
      </c>
      <c r="N6" s="12"/>
    </row>
    <row r="7" spans="1:18" x14ac:dyDescent="0.25">
      <c r="B7" s="50" t="s">
        <v>0</v>
      </c>
      <c r="C7" s="24">
        <v>200</v>
      </c>
      <c r="D7" s="25">
        <v>150</v>
      </c>
      <c r="E7" s="25">
        <v>170</v>
      </c>
      <c r="F7" s="30">
        <v>238</v>
      </c>
      <c r="G7" s="56">
        <v>3</v>
      </c>
      <c r="J7" s="57" t="s">
        <v>12</v>
      </c>
      <c r="K7" s="37">
        <v>2.5</v>
      </c>
      <c r="L7" s="33">
        <v>3</v>
      </c>
      <c r="M7" s="38">
        <v>20</v>
      </c>
    </row>
    <row r="8" spans="1:18" x14ac:dyDescent="0.25">
      <c r="B8" s="50" t="s">
        <v>1</v>
      </c>
      <c r="C8" s="26">
        <v>240</v>
      </c>
      <c r="D8" s="27">
        <v>230</v>
      </c>
      <c r="E8" s="27">
        <v>150</v>
      </c>
      <c r="F8" s="31">
        <v>210</v>
      </c>
      <c r="G8" s="58">
        <v>3.6</v>
      </c>
      <c r="J8" s="57" t="s">
        <v>13</v>
      </c>
      <c r="K8" s="37">
        <v>2</v>
      </c>
      <c r="L8" s="33">
        <v>2.4</v>
      </c>
      <c r="M8" s="38">
        <v>16</v>
      </c>
    </row>
    <row r="9" spans="1:18" ht="15.75" thickBot="1" x14ac:dyDescent="0.3">
      <c r="B9" s="50" t="s">
        <v>6</v>
      </c>
      <c r="C9" s="28">
        <v>100</v>
      </c>
      <c r="D9" s="29">
        <v>260</v>
      </c>
      <c r="E9" s="29">
        <v>200</v>
      </c>
      <c r="F9" s="32">
        <v>270</v>
      </c>
      <c r="G9" s="59">
        <v>24</v>
      </c>
      <c r="J9" s="60" t="s">
        <v>16</v>
      </c>
      <c r="K9" s="39">
        <v>1.5</v>
      </c>
      <c r="L9" s="40">
        <v>1.8</v>
      </c>
      <c r="M9" s="41">
        <v>12</v>
      </c>
    </row>
    <row r="10" spans="1:18" x14ac:dyDescent="0.25">
      <c r="B10" s="50"/>
    </row>
    <row r="11" spans="1:18" x14ac:dyDescent="0.25">
      <c r="B11" s="50" t="s">
        <v>88</v>
      </c>
      <c r="C11" s="52">
        <v>500</v>
      </c>
      <c r="J11" s="18" t="s">
        <v>56</v>
      </c>
    </row>
    <row r="12" spans="1:18" x14ac:dyDescent="0.25">
      <c r="J12" s="23" t="s">
        <v>74</v>
      </c>
    </row>
    <row r="13" spans="1:18" x14ac:dyDescent="0.25">
      <c r="K13" s="50" t="str">
        <f>[1]!WBSP_VAR(0,C16:C18)</f>
        <v>WBSP_VAR</v>
      </c>
    </row>
    <row r="14" spans="1:18" x14ac:dyDescent="0.25">
      <c r="A14" s="23" t="s">
        <v>19</v>
      </c>
      <c r="B14" s="50"/>
    </row>
    <row r="15" spans="1:18" ht="30.75" thickBot="1" x14ac:dyDescent="0.3">
      <c r="B15" s="20" t="s">
        <v>5</v>
      </c>
      <c r="C15" s="49" t="s">
        <v>70</v>
      </c>
      <c r="D15" s="49" t="s">
        <v>71</v>
      </c>
      <c r="E15" s="49" t="s">
        <v>72</v>
      </c>
      <c r="F15" s="49" t="s">
        <v>73</v>
      </c>
      <c r="J15" s="23" t="s">
        <v>92</v>
      </c>
    </row>
    <row r="16" spans="1:18" x14ac:dyDescent="0.25">
      <c r="B16" s="50" t="s">
        <v>0</v>
      </c>
      <c r="C16" s="42">
        <v>0</v>
      </c>
      <c r="D16" s="45">
        <f>G7*C16</f>
        <v>0</v>
      </c>
      <c r="E16" s="47">
        <v>0</v>
      </c>
      <c r="F16" s="4">
        <v>0</v>
      </c>
      <c r="K16" s="50" t="str">
        <f>[1]!WBSP_RAND(1,G7:G9)</f>
        <v>WBSP_RAND</v>
      </c>
    </row>
    <row r="17" spans="1:14" x14ac:dyDescent="0.25">
      <c r="B17" s="50" t="s">
        <v>1</v>
      </c>
      <c r="C17" s="43">
        <v>0</v>
      </c>
      <c r="D17" s="54">
        <f>G8*C17</f>
        <v>0</v>
      </c>
      <c r="E17" s="5">
        <v>0</v>
      </c>
      <c r="F17" s="6">
        <v>0</v>
      </c>
    </row>
    <row r="18" spans="1:14" ht="15.75" thickBot="1" x14ac:dyDescent="0.3">
      <c r="B18" s="50" t="s">
        <v>6</v>
      </c>
      <c r="C18" s="44">
        <v>0</v>
      </c>
      <c r="D18" s="46">
        <f>G9*C18</f>
        <v>0</v>
      </c>
      <c r="E18" s="7">
        <v>0</v>
      </c>
      <c r="F18" s="8">
        <v>0</v>
      </c>
      <c r="J18" s="23" t="s">
        <v>75</v>
      </c>
    </row>
    <row r="19" spans="1:14" x14ac:dyDescent="0.25">
      <c r="B19" s="50"/>
      <c r="I19" s="3"/>
      <c r="J19" s="50" t="s">
        <v>79</v>
      </c>
      <c r="K19" s="50" t="str">
        <f>[1]!WBSP_VAR(1,E16:E18)</f>
        <v>WBSP_VAR</v>
      </c>
    </row>
    <row r="20" spans="1:14" x14ac:dyDescent="0.25">
      <c r="J20" s="50" t="s">
        <v>80</v>
      </c>
      <c r="K20" s="50" t="str">
        <f>[1]!WBSP_VAR(1,F16:F18)</f>
        <v>WBSP_VAR</v>
      </c>
    </row>
    <row r="21" spans="1:14" x14ac:dyDescent="0.25">
      <c r="A21" s="23" t="s">
        <v>9</v>
      </c>
      <c r="B21" s="51" t="s">
        <v>87</v>
      </c>
      <c r="E21" s="61"/>
      <c r="F21" s="2"/>
      <c r="K21" s="50"/>
    </row>
    <row r="22" spans="1:14" x14ac:dyDescent="0.25">
      <c r="D22" s="62">
        <f>D25-D24-D23</f>
        <v>0</v>
      </c>
      <c r="J22" s="18" t="s">
        <v>54</v>
      </c>
      <c r="K22" s="50"/>
    </row>
    <row r="23" spans="1:14" x14ac:dyDescent="0.25">
      <c r="B23" s="50" t="s">
        <v>76</v>
      </c>
      <c r="D23" s="52">
        <f>SUMPRODUCT(C16:C18,D7:D9)</f>
        <v>0</v>
      </c>
      <c r="J23" s="23" t="s">
        <v>62</v>
      </c>
      <c r="K23" s="50"/>
    </row>
    <row r="24" spans="1:14" x14ac:dyDescent="0.25">
      <c r="B24" s="50" t="s">
        <v>77</v>
      </c>
      <c r="D24" s="52">
        <f>SUMPRODUCT(F16:F18,F7:F9)</f>
        <v>0</v>
      </c>
      <c r="J24" s="50" t="s">
        <v>81</v>
      </c>
      <c r="K24" s="52" t="str">
        <f>[1]!WBSP_DIST_DISCRETE_SV(K6:M9,G7:G9)</f>
        <v>WBSP_DIST_DISCRETE_SV</v>
      </c>
    </row>
    <row r="25" spans="1:14" x14ac:dyDescent="0.25">
      <c r="B25" s="50" t="s">
        <v>78</v>
      </c>
      <c r="D25" s="52">
        <f>SUMPRODUCT(E16:E18,E7:E9)</f>
        <v>0</v>
      </c>
      <c r="K25" s="50"/>
    </row>
    <row r="26" spans="1:14" x14ac:dyDescent="0.25">
      <c r="B26" s="50"/>
      <c r="J26" s="18" t="s">
        <v>55</v>
      </c>
      <c r="K26" s="50"/>
    </row>
    <row r="27" spans="1:14" x14ac:dyDescent="0.25">
      <c r="J27" s="23" t="s">
        <v>53</v>
      </c>
      <c r="K27" s="50"/>
    </row>
    <row r="28" spans="1:14" ht="15" customHeight="1" x14ac:dyDescent="0.25">
      <c r="A28" s="23" t="s">
        <v>2</v>
      </c>
      <c r="B28" s="63" t="s">
        <v>89</v>
      </c>
      <c r="K28" s="50" t="str">
        <f>[1]!WBSP_STSC(M29:N29)</f>
        <v>WBSP_STSC</v>
      </c>
      <c r="M28" s="55" t="s">
        <v>14</v>
      </c>
      <c r="N28" s="55" t="s">
        <v>15</v>
      </c>
    </row>
    <row r="29" spans="1:14" ht="15" customHeight="1" x14ac:dyDescent="0.25">
      <c r="C29" s="52">
        <f>SUM(C16:C18)</f>
        <v>0</v>
      </c>
      <c r="D29" s="61" t="str">
        <f>[1]!WB(C29,"&lt;=",E29)</f>
        <v>&lt;=</v>
      </c>
      <c r="E29" s="52">
        <f>TotalArea</f>
        <v>500</v>
      </c>
      <c r="K29" s="50"/>
      <c r="M29" s="64">
        <v>1</v>
      </c>
      <c r="N29" s="65">
        <v>4</v>
      </c>
    </row>
    <row r="30" spans="1:14" ht="15" customHeight="1" x14ac:dyDescent="0.25">
      <c r="B30" s="50"/>
      <c r="D30" s="22"/>
      <c r="J30" s="18" t="s">
        <v>57</v>
      </c>
      <c r="K30" s="50"/>
    </row>
    <row r="31" spans="1:14" ht="15" customHeight="1" x14ac:dyDescent="0.25">
      <c r="B31" s="50" t="s">
        <v>3</v>
      </c>
      <c r="C31" s="52">
        <f>D16+F16</f>
        <v>0</v>
      </c>
      <c r="D31" s="61" t="str">
        <f>[1]!WB(C31,"=",E31)</f>
        <v>Not =</v>
      </c>
      <c r="E31" s="52">
        <f>E16+C7</f>
        <v>200</v>
      </c>
      <c r="J31" s="23" t="s">
        <v>82</v>
      </c>
      <c r="K31" s="50"/>
    </row>
    <row r="32" spans="1:14" x14ac:dyDescent="0.25">
      <c r="B32" s="48" t="s">
        <v>4</v>
      </c>
      <c r="C32" s="52">
        <f>D17+F17</f>
        <v>0</v>
      </c>
      <c r="D32" s="61" t="str">
        <f>[1]!WB(C32,"=",E32)</f>
        <v>Not =</v>
      </c>
      <c r="E32" s="52">
        <f>E17+C8</f>
        <v>240</v>
      </c>
      <c r="K32" s="50"/>
    </row>
    <row r="33" spans="2:13" x14ac:dyDescent="0.25">
      <c r="B33" s="50" t="s">
        <v>18</v>
      </c>
      <c r="C33" s="52">
        <f>D18+F18</f>
        <v>0</v>
      </c>
      <c r="D33" s="61" t="str">
        <f>[1]!WB(C33,"=",E33)</f>
        <v>Not =</v>
      </c>
      <c r="E33" s="52">
        <f>E18+C9</f>
        <v>100</v>
      </c>
      <c r="J33" s="50" t="s">
        <v>83</v>
      </c>
      <c r="K33" s="50" t="str">
        <f>[1]!WBSP_REP(D22)</f>
        <v>WBSP_REP</v>
      </c>
      <c r="M33" s="52" t="str">
        <f>[1]!WBSP_HIST(4, D22)</f>
        <v>WBSP_HIST</v>
      </c>
    </row>
    <row r="34" spans="2:13" x14ac:dyDescent="0.25">
      <c r="C34" s="50" t="s">
        <v>85</v>
      </c>
      <c r="E34" s="51" t="s">
        <v>86</v>
      </c>
      <c r="J34" s="50" t="s">
        <v>7</v>
      </c>
      <c r="K34" s="50" t="str">
        <f>[1]!WBSP_REP(G7:G9)</f>
        <v>WBSP_REP</v>
      </c>
    </row>
    <row r="35" spans="2:13" x14ac:dyDescent="0.25">
      <c r="J35" s="50" t="s">
        <v>84</v>
      </c>
      <c r="K35" s="50" t="str">
        <f>[1]!WBSP_REP(C16:C18)</f>
        <v>WBSP_REP</v>
      </c>
    </row>
    <row r="36" spans="2:13" x14ac:dyDescent="0.25">
      <c r="K36" s="50"/>
    </row>
    <row r="40" spans="2:13" x14ac:dyDescent="0.25">
      <c r="B40" s="12"/>
    </row>
    <row r="41" spans="2:13" x14ac:dyDescent="0.25">
      <c r="F41" s="61"/>
    </row>
    <row r="42" spans="2:13" x14ac:dyDescent="0.25">
      <c r="B42" s="12"/>
      <c r="F42" s="61"/>
    </row>
    <row r="46" spans="2:13" x14ac:dyDescent="0.25">
      <c r="F46" s="61"/>
    </row>
    <row r="47" spans="2:13" x14ac:dyDescent="0.25">
      <c r="F47" s="61"/>
    </row>
    <row r="48" spans="2:13" x14ac:dyDescent="0.25">
      <c r="F48" s="61"/>
    </row>
    <row r="49" spans="6:6" x14ac:dyDescent="0.25">
      <c r="F49" s="61"/>
    </row>
    <row r="50" spans="6:6" x14ac:dyDescent="0.25">
      <c r="F50" s="61"/>
    </row>
    <row r="51" spans="6:6" x14ac:dyDescent="0.25">
      <c r="F51" s="61"/>
    </row>
    <row r="52" spans="6:6" x14ac:dyDescent="0.25">
      <c r="F52" s="61"/>
    </row>
    <row r="53" spans="6:6" x14ac:dyDescent="0.25">
      <c r="F53" s="61"/>
    </row>
    <row r="54" spans="6:6" x14ac:dyDescent="0.25">
      <c r="F54" s="61"/>
    </row>
    <row r="55" spans="6:6" x14ac:dyDescent="0.25">
      <c r="F55" s="61"/>
    </row>
    <row r="56" spans="6:6" x14ac:dyDescent="0.25">
      <c r="F56" s="61"/>
    </row>
    <row r="57" spans="6:6" x14ac:dyDescent="0.25">
      <c r="F57" s="61"/>
    </row>
  </sheetData>
  <mergeCells count="1">
    <mergeCell ref="K4:M4"/>
  </mergeCells>
  <phoneticPr fontId="0" type="noConversion"/>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zoomScale="90" zoomScaleNormal="90" workbookViewId="0"/>
  </sheetViews>
  <sheetFormatPr defaultRowHeight="15" x14ac:dyDescent="0.25"/>
  <cols>
    <col min="2" max="2" width="14.140625" bestFit="1" customWidth="1"/>
  </cols>
  <sheetData>
    <row r="1" spans="1:13" x14ac:dyDescent="0.25">
      <c r="A1" s="23" t="s">
        <v>20</v>
      </c>
    </row>
    <row r="2" spans="1:13" ht="15.75" thickBot="1" x14ac:dyDescent="0.3">
      <c r="B2" s="13"/>
      <c r="K2" s="13"/>
    </row>
    <row r="3" spans="1:13" ht="15.75" thickBot="1" x14ac:dyDescent="0.3">
      <c r="B3" s="13"/>
      <c r="D3" s="14">
        <v>1.5</v>
      </c>
      <c r="E3" s="15" t="s">
        <v>21</v>
      </c>
      <c r="G3" s="14">
        <v>1.8</v>
      </c>
      <c r="H3" s="15" t="s">
        <v>22</v>
      </c>
      <c r="J3" s="14">
        <v>12</v>
      </c>
      <c r="K3" s="16" t="s">
        <v>23</v>
      </c>
      <c r="M3" t="s">
        <v>24</v>
      </c>
    </row>
    <row r="4" spans="1:13" ht="15.75" thickBot="1" x14ac:dyDescent="0.3">
      <c r="B4" s="13"/>
      <c r="K4" s="13"/>
    </row>
    <row r="5" spans="1:13" ht="15.75" thickBot="1" x14ac:dyDescent="0.3">
      <c r="B5" s="13"/>
      <c r="D5" s="14">
        <v>2</v>
      </c>
      <c r="E5" s="15" t="s">
        <v>25</v>
      </c>
      <c r="G5" s="14">
        <v>2.4</v>
      </c>
      <c r="H5" s="15" t="s">
        <v>26</v>
      </c>
      <c r="J5" s="14">
        <v>16</v>
      </c>
      <c r="K5" s="16" t="s">
        <v>27</v>
      </c>
      <c r="M5" t="s">
        <v>28</v>
      </c>
    </row>
    <row r="6" spans="1:13" ht="15.75" thickBot="1" x14ac:dyDescent="0.3">
      <c r="B6" s="16" t="s">
        <v>29</v>
      </c>
      <c r="K6" s="13"/>
    </row>
    <row r="7" spans="1:13" ht="15.75" thickBot="1" x14ac:dyDescent="0.3">
      <c r="B7" s="13"/>
      <c r="D7" s="14">
        <v>2.5</v>
      </c>
      <c r="E7" s="15" t="s">
        <v>30</v>
      </c>
      <c r="G7" s="14">
        <v>3</v>
      </c>
      <c r="H7" s="15" t="s">
        <v>31</v>
      </c>
      <c r="J7" s="14">
        <v>20</v>
      </c>
      <c r="K7" s="16" t="s">
        <v>32</v>
      </c>
      <c r="M7" t="s">
        <v>33</v>
      </c>
    </row>
    <row r="8" spans="1:13" ht="15.75" thickBot="1" x14ac:dyDescent="0.3">
      <c r="B8" s="13"/>
      <c r="K8" s="13"/>
    </row>
    <row r="9" spans="1:13" ht="15.75" thickBot="1" x14ac:dyDescent="0.3">
      <c r="B9" s="13"/>
      <c r="D9" s="14">
        <v>3</v>
      </c>
      <c r="E9" s="15" t="s">
        <v>34</v>
      </c>
      <c r="G9" s="14">
        <v>3.6</v>
      </c>
      <c r="H9" s="15" t="s">
        <v>35</v>
      </c>
      <c r="J9" s="14">
        <v>24</v>
      </c>
      <c r="K9" s="16" t="s">
        <v>36</v>
      </c>
      <c r="M9" t="s">
        <v>37</v>
      </c>
    </row>
    <row r="10" spans="1:13" x14ac:dyDescent="0.25">
      <c r="B10" s="13"/>
      <c r="K10" s="13"/>
    </row>
    <row r="12" spans="1:13" x14ac:dyDescent="0.25">
      <c r="B12" s="17" t="s">
        <v>38</v>
      </c>
      <c r="D12" s="17" t="s">
        <v>39</v>
      </c>
      <c r="J12" s="17" t="s">
        <v>39</v>
      </c>
    </row>
    <row r="13" spans="1:13" x14ac:dyDescent="0.25">
      <c r="B13" s="14" t="s">
        <v>42</v>
      </c>
      <c r="D13" s="17" t="s">
        <v>40</v>
      </c>
      <c r="J13" s="17" t="s">
        <v>45</v>
      </c>
    </row>
    <row r="14" spans="1:13" x14ac:dyDescent="0.25">
      <c r="B14" s="14" t="s">
        <v>41</v>
      </c>
      <c r="D14" s="14" t="s">
        <v>43</v>
      </c>
      <c r="J14" s="14" t="s">
        <v>46</v>
      </c>
    </row>
    <row r="15" spans="1:13" x14ac:dyDescent="0.25">
      <c r="B15" s="14" t="s">
        <v>47</v>
      </c>
      <c r="D15" s="14" t="s">
        <v>44</v>
      </c>
      <c r="J15" s="14" t="s">
        <v>41</v>
      </c>
    </row>
    <row r="16" spans="1:13" x14ac:dyDescent="0.25">
      <c r="D16" s="14" t="s">
        <v>51</v>
      </c>
      <c r="J16" s="14" t="s">
        <v>48</v>
      </c>
    </row>
    <row r="17" spans="10:10" x14ac:dyDescent="0.25">
      <c r="J17" s="14" t="s">
        <v>49</v>
      </c>
    </row>
    <row r="18" spans="10:10" x14ac:dyDescent="0.25">
      <c r="J18" s="14" t="s">
        <v>50</v>
      </c>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Problem Statement</vt:lpstr>
      <vt:lpstr>Model</vt:lpstr>
      <vt:lpstr>Scenario Tree</vt:lpstr>
      <vt:lpstr>TotalArea</vt:lpstr>
      <vt:lpstr>WBMAX</vt:lpstr>
      <vt:lpstr>WBOMITScenarioTree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SP_CROPALLOC</dc:title>
  <dc:creator>Lindo Systems</dc:creator>
  <cp:keywords>Stochastic Model</cp:keywords>
  <cp:lastModifiedBy>Lindo Systems Inc</cp:lastModifiedBy>
  <dcterms:created xsi:type="dcterms:W3CDTF">2008-08-21T18:53:39Z</dcterms:created>
  <dcterms:modified xsi:type="dcterms:W3CDTF">2013-06-27T21:11:22Z</dcterms:modified>
  <cp:category>Lindo Systems Inc</cp:category>
</cp:coreProperties>
</file>