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BDev12\120Installationx64\WBFilesToInstall\XlsSamples_O12\"/>
    </mc:Choice>
  </mc:AlternateContent>
  <bookViews>
    <workbookView xWindow="1515" yWindow="-120" windowWidth="14220" windowHeight="9015" tabRatio="845"/>
  </bookViews>
  <sheets>
    <sheet name="Feeder Mix" sheetId="1" r:id="rId1"/>
  </sheets>
  <externalReferences>
    <externalReference r:id="rId2"/>
  </externalReferences>
  <definedNames>
    <definedName name="Protein_Amt">'Feeder Mix'!$F$10</definedName>
    <definedName name="Protein_Content">'Feeder Mix'!$F$10</definedName>
    <definedName name="Protein_Targ">'Feeder Mix'!$H$10</definedName>
    <definedName name="WBASSP">1</definedName>
    <definedName name="WBASSPHIS">1</definedName>
    <definedName name="WBASSPREP">1</definedName>
    <definedName name="WBMIN">'Feeder Mix'!$F$7</definedName>
  </definedNames>
  <calcPr calcId="152511"/>
</workbook>
</file>

<file path=xl/calcChain.xml><?xml version="1.0" encoding="utf-8"?>
<calcChain xmlns="http://schemas.openxmlformats.org/spreadsheetml/2006/main">
  <c r="F11" i="1" l="1"/>
  <c r="F10" i="1"/>
  <c r="F9" i="1"/>
  <c r="F7" i="1"/>
  <c r="J14" i="1"/>
  <c r="J10" i="1"/>
  <c r="C18" i="1"/>
  <c r="G10" i="1"/>
  <c r="J19" i="1"/>
  <c r="J7" i="1"/>
  <c r="G11" i="1"/>
  <c r="J20" i="1"/>
  <c r="D19" i="1"/>
  <c r="E20" i="1"/>
  <c r="B17" i="1"/>
  <c r="G9" i="1"/>
  <c r="A23" i="1"/>
</calcChain>
</file>

<file path=xl/sharedStrings.xml><?xml version="1.0" encoding="utf-8"?>
<sst xmlns="http://schemas.openxmlformats.org/spreadsheetml/2006/main" count="22" uniqueCount="22">
  <si>
    <t>1) Core model</t>
  </si>
  <si>
    <t>Product/Feed Mix Problem with Chance Constraints</t>
  </si>
  <si>
    <t>X1</t>
  </si>
  <si>
    <t>X2</t>
  </si>
  <si>
    <t>X3</t>
  </si>
  <si>
    <t>X4</t>
  </si>
  <si>
    <t>FAT:</t>
  </si>
  <si>
    <t>OBJ:</t>
  </si>
  <si>
    <t>PROTEIN:</t>
  </si>
  <si>
    <t>UNITY:</t>
  </si>
  <si>
    <t>Total</t>
  </si>
  <si>
    <t>Van de Panne and Popp presented a CCP formulation of feed mixer problem. Obj= 29.89</t>
  </si>
  <si>
    <t>Means:</t>
  </si>
  <si>
    <t xml:space="preserve"> &lt;&lt; Prob{Protein constraint satisfied}</t>
  </si>
  <si>
    <t>The protein coefficients are random Normal.</t>
  </si>
  <si>
    <t>The variables are defined at stage 0, the randoms at stage 1</t>
  </si>
  <si>
    <t>Std Dev:</t>
  </si>
  <si>
    <t>2) Stage info</t>
  </si>
  <si>
    <t>3) Probability info</t>
  </si>
  <si>
    <t>4) Sampling info</t>
  </si>
  <si>
    <t>5) Reporting cells</t>
  </si>
  <si>
    <t>Chance-Constrained 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</si>
</sst>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indexed="12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7">
    <xf numFmtId="0" fontId="0" fillId="0" borderId="0"/>
    <xf numFmtId="0" fontId="2" fillId="0" borderId="0" applyNumberFormat="0" applyFill="0" applyBorder="0" applyAlignment="0">
      <protection locked="0"/>
    </xf>
    <xf numFmtId="0" fontId="3" fillId="0" borderId="0" applyNumberFormat="0" applyFont="0" applyFill="0" applyBorder="0" applyAlignment="0">
      <protection locked="0"/>
    </xf>
    <xf numFmtId="0" fontId="1" fillId="2" borderId="0" applyNumberFormat="0" applyBorder="0" applyAlignment="0">
      <protection locked="0"/>
    </xf>
    <xf numFmtId="0" fontId="3" fillId="3" borderId="0" applyNumberFormat="0" applyBorder="0" applyAlignment="0">
      <protection locked="0"/>
    </xf>
    <xf numFmtId="0" fontId="3" fillId="0" borderId="0"/>
    <xf numFmtId="0" fontId="1" fillId="0" borderId="0"/>
  </cellStyleXfs>
  <cellXfs count="18">
    <xf numFmtId="0" fontId="0" fillId="0" borderId="0" xfId="0"/>
    <xf numFmtId="0" fontId="4" fillId="0" borderId="0" xfId="0" applyFont="1"/>
    <xf numFmtId="0" fontId="0" fillId="0" borderId="0" xfId="0" applyFont="1"/>
    <xf numFmtId="0" fontId="3" fillId="0" borderId="0" xfId="5" applyFont="1"/>
    <xf numFmtId="0" fontId="0" fillId="0" borderId="0" xfId="0" applyFont="1" applyAlignment="1" applyProtection="1">
      <alignment horizontal="center"/>
      <protection locked="0"/>
    </xf>
    <xf numFmtId="0" fontId="5" fillId="0" borderId="0" xfId="0" applyFont="1"/>
    <xf numFmtId="0" fontId="6" fillId="0" borderId="0" xfId="1" applyFont="1" applyProtection="1">
      <protection locked="0"/>
    </xf>
    <xf numFmtId="164" fontId="7" fillId="2" borderId="0" xfId="3" applyNumberFormat="1" applyFont="1">
      <protection locked="0"/>
    </xf>
    <xf numFmtId="0" fontId="0" fillId="0" borderId="3" xfId="0" applyFont="1" applyBorder="1"/>
    <xf numFmtId="0" fontId="7" fillId="0" borderId="0" xfId="6" applyFont="1"/>
    <xf numFmtId="0" fontId="3" fillId="0" borderId="1" xfId="5" applyFont="1" applyBorder="1"/>
    <xf numFmtId="0" fontId="3" fillId="0" borderId="2" xfId="5" applyFont="1" applyBorder="1"/>
    <xf numFmtId="0" fontId="8" fillId="0" borderId="0" xfId="0" applyFont="1"/>
    <xf numFmtId="0" fontId="4" fillId="0" borderId="0" xfId="0" applyFont="1" applyAlignment="1">
      <alignment horizontal="center"/>
    </xf>
    <xf numFmtId="0" fontId="9" fillId="0" borderId="0" xfId="0" applyFont="1"/>
    <xf numFmtId="0" fontId="0" fillId="0" borderId="0" xfId="0" applyFont="1" applyBorder="1"/>
    <xf numFmtId="0" fontId="0" fillId="0" borderId="0" xfId="5" applyFont="1"/>
    <xf numFmtId="0" fontId="8" fillId="0" borderId="0" xfId="0" applyFont="1" applyAlignment="1">
      <alignment horizontal="center"/>
    </xf>
  </cellXfs>
  <cellStyles count="7">
    <cellStyle name="Adjustable" xfId="1"/>
    <cellStyle name="Adjustable 2" xfId="2"/>
    <cellStyle name="Best" xfId="3"/>
    <cellStyle name="Best 2" xfId="4"/>
    <cellStyle name="Normal" xfId="0" builtinId="0"/>
    <cellStyle name="Normal 2" xfId="5"/>
    <cellStyle name="Normal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ToolbarIcons"/>
      <sheetName val="Private"/>
      <sheetName val="WBUsers"/>
      <sheetName val="Commons"/>
      <sheetName val="WBToolBar"/>
      <sheetName val="Ribbon"/>
    </sheetNames>
    <definedNames>
      <definedName name="WB"/>
      <definedName name="WBSP_CC_GT"/>
      <definedName name="WBSP_DIST_NORMAL"/>
      <definedName name="WBSP_HIST"/>
      <definedName name="WBSP_RAND"/>
      <definedName name="WBSP_REP"/>
      <definedName name="WBSP_STSC"/>
      <definedName name="WBSP_VAR"/>
    </definedNames>
    <sheetDataSet>
      <sheetData sheetId="0"/>
      <sheetData sheetId="1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zoomScale="80" zoomScaleNormal="80" workbookViewId="0"/>
  </sheetViews>
  <sheetFormatPr defaultRowHeight="12.75" customHeight="1" x14ac:dyDescent="0.25"/>
  <cols>
    <col min="1" max="1" width="9.140625" style="2"/>
    <col min="2" max="2" width="9.140625" style="2" customWidth="1"/>
    <col min="3" max="16384" width="9.140625" style="2"/>
  </cols>
  <sheetData>
    <row r="1" spans="1:11" ht="12.75" customHeight="1" x14ac:dyDescent="0.25">
      <c r="A1" s="1" t="s">
        <v>1</v>
      </c>
    </row>
    <row r="2" spans="1:11" ht="12.75" customHeight="1" x14ac:dyDescent="0.25">
      <c r="A2" s="2" t="s">
        <v>11</v>
      </c>
    </row>
    <row r="3" spans="1:11" ht="12.75" customHeight="1" x14ac:dyDescent="0.25">
      <c r="A3" s="2" t="s">
        <v>15</v>
      </c>
    </row>
    <row r="5" spans="1:11" ht="12.75" customHeight="1" x14ac:dyDescent="0.25">
      <c r="A5" s="5" t="s">
        <v>0</v>
      </c>
      <c r="J5" s="5" t="s">
        <v>17</v>
      </c>
    </row>
    <row r="6" spans="1:11" ht="12.75" customHeight="1" thickBot="1" x14ac:dyDescent="0.3">
      <c r="B6" s="17" t="s">
        <v>2</v>
      </c>
      <c r="C6" s="17" t="s">
        <v>3</v>
      </c>
      <c r="D6" s="17" t="s">
        <v>4</v>
      </c>
      <c r="E6" s="17" t="s">
        <v>5</v>
      </c>
      <c r="F6" s="13" t="s">
        <v>10</v>
      </c>
    </row>
    <row r="7" spans="1:11" ht="12.75" customHeight="1" thickBot="1" x14ac:dyDescent="0.3">
      <c r="B7" s="6">
        <v>0</v>
      </c>
      <c r="C7" s="6">
        <v>0</v>
      </c>
      <c r="D7" s="6">
        <v>0</v>
      </c>
      <c r="E7" s="6">
        <v>0</v>
      </c>
      <c r="F7" s="7">
        <f>SUMPRODUCT(B$7:E$7,B8:E8)</f>
        <v>0</v>
      </c>
      <c r="J7" s="8" t="str">
        <f>[1]!WBSP_VAR(0,B7:E7)</f>
        <v>WBSP_VAR</v>
      </c>
    </row>
    <row r="8" spans="1:11" ht="12.75" customHeight="1" x14ac:dyDescent="0.25">
      <c r="A8" s="12" t="s">
        <v>7</v>
      </c>
      <c r="B8" s="2">
        <v>24.55</v>
      </c>
      <c r="C8" s="2">
        <v>26.75</v>
      </c>
      <c r="D8" s="2">
        <v>39</v>
      </c>
      <c r="E8" s="2">
        <v>40.5</v>
      </c>
    </row>
    <row r="9" spans="1:11" ht="12.75" customHeight="1" thickBot="1" x14ac:dyDescent="0.3">
      <c r="A9" s="12" t="s">
        <v>6</v>
      </c>
      <c r="B9" s="2">
        <v>2.2999999999999998</v>
      </c>
      <c r="C9" s="2">
        <v>5.6</v>
      </c>
      <c r="D9" s="2">
        <v>11.1</v>
      </c>
      <c r="E9" s="2">
        <v>1.3</v>
      </c>
      <c r="F9" s="2">
        <f>SUMPRODUCT(B$7:E$7,B9:E9)</f>
        <v>0</v>
      </c>
      <c r="G9" s="4" t="str">
        <f>[1]!WB(F9,"&gt;=",H9)</f>
        <v>Not &gt;=</v>
      </c>
      <c r="H9" s="2">
        <v>5</v>
      </c>
    </row>
    <row r="10" spans="1:11" ht="12.75" customHeight="1" thickBot="1" x14ac:dyDescent="0.3">
      <c r="A10" s="12" t="s">
        <v>8</v>
      </c>
      <c r="B10" s="14">
        <v>12</v>
      </c>
      <c r="C10" s="14">
        <v>11.9</v>
      </c>
      <c r="D10" s="14">
        <v>41.8</v>
      </c>
      <c r="E10" s="14">
        <v>52.1</v>
      </c>
      <c r="F10" s="2">
        <f>SUMPRODUCT(B$7:E$7,B10:E10)</f>
        <v>0</v>
      </c>
      <c r="G10" s="4" t="str">
        <f>[1]!WB(F10,"&gt;=",H10)</f>
        <v>Not &gt;=</v>
      </c>
      <c r="H10" s="2">
        <v>21</v>
      </c>
      <c r="J10" s="8" t="str">
        <f>[1]!WBSP_RAND(1,B10:E10)</f>
        <v>WBSP_RAND</v>
      </c>
    </row>
    <row r="11" spans="1:11" ht="12.75" customHeight="1" x14ac:dyDescent="0.25">
      <c r="A11" s="12" t="s">
        <v>9</v>
      </c>
      <c r="B11" s="2">
        <v>1</v>
      </c>
      <c r="C11" s="2">
        <v>1</v>
      </c>
      <c r="D11" s="2">
        <v>1</v>
      </c>
      <c r="E11" s="2">
        <v>1</v>
      </c>
      <c r="F11" s="2">
        <f>SUMPRODUCT(B$7:E$7,B11:E11)</f>
        <v>0</v>
      </c>
      <c r="G11" s="4" t="str">
        <f>[1]!WB(F11,"=",H11)</f>
        <v>Not =</v>
      </c>
      <c r="H11" s="2">
        <v>1</v>
      </c>
    </row>
    <row r="13" spans="1:11" ht="12.75" customHeight="1" thickBot="1" x14ac:dyDescent="0.3">
      <c r="A13" s="5" t="s">
        <v>18</v>
      </c>
      <c r="J13" s="5" t="s">
        <v>19</v>
      </c>
    </row>
    <row r="14" spans="1:11" ht="12.75" customHeight="1" thickBot="1" x14ac:dyDescent="0.3">
      <c r="A14" s="3" t="s">
        <v>14</v>
      </c>
      <c r="J14" s="8" t="str">
        <f>[1]!WBSP_STSC(J15:K15)</f>
        <v>WBSP_STSC</v>
      </c>
      <c r="K14" s="9"/>
    </row>
    <row r="15" spans="1:11" ht="12.75" customHeight="1" x14ac:dyDescent="0.25">
      <c r="A15" s="3" t="s">
        <v>12</v>
      </c>
      <c r="B15" s="2">
        <v>12</v>
      </c>
      <c r="C15" s="2">
        <v>11.9</v>
      </c>
      <c r="D15" s="2">
        <v>41.8</v>
      </c>
      <c r="E15" s="2">
        <v>52.1</v>
      </c>
      <c r="J15" s="10">
        <v>1</v>
      </c>
      <c r="K15" s="11">
        <v>32</v>
      </c>
    </row>
    <row r="16" spans="1:11" ht="12.75" customHeight="1" thickBot="1" x14ac:dyDescent="0.3">
      <c r="A16" s="16" t="s">
        <v>16</v>
      </c>
      <c r="B16" s="2">
        <v>0.53</v>
      </c>
      <c r="C16" s="2">
        <v>0.44</v>
      </c>
      <c r="D16" s="2">
        <v>4.5</v>
      </c>
      <c r="E16" s="2">
        <v>0.79</v>
      </c>
    </row>
    <row r="17" spans="1:11" ht="12.75" customHeight="1" thickBot="1" x14ac:dyDescent="0.3">
      <c r="B17" s="8" t="str">
        <f>[1]!WBSP_DIST_NORMAL(B15,B16,B10)</f>
        <v>WBSP_DIST_NORMAL</v>
      </c>
    </row>
    <row r="18" spans="1:11" ht="12.75" customHeight="1" thickBot="1" x14ac:dyDescent="0.3">
      <c r="C18" s="8" t="str">
        <f>[1]!WBSP_DIST_NORMAL(C15,C16,C10)</f>
        <v>WBSP_DIST_NORMAL</v>
      </c>
      <c r="J18" s="5" t="s">
        <v>20</v>
      </c>
    </row>
    <row r="19" spans="1:11" ht="12.75" customHeight="1" thickBot="1" x14ac:dyDescent="0.3">
      <c r="D19" s="8" t="str">
        <f>[1]!WBSP_DIST_NORMAL(D15,D16,D10)</f>
        <v>WBSP_DIST_NORMAL</v>
      </c>
      <c r="J19" s="8" t="str">
        <f>[1]!WBSP_REP(F7,F10,H10)</f>
        <v>WBSP_REP</v>
      </c>
    </row>
    <row r="20" spans="1:11" ht="12.75" customHeight="1" thickBot="1" x14ac:dyDescent="0.3">
      <c r="E20" s="8" t="str">
        <f>[1]!WBSP_DIST_NORMAL(E15,E16,E10)</f>
        <v>WBSP_DIST_NORMAL</v>
      </c>
      <c r="J20" s="8" t="str">
        <f>[1]!WBSP_HIST(0,'Feeder Mix'!F10)</f>
        <v>WBSP_HIST</v>
      </c>
    </row>
    <row r="21" spans="1:11" ht="12.75" customHeight="1" x14ac:dyDescent="0.25">
      <c r="E21" s="15"/>
    </row>
    <row r="22" spans="1:11" ht="12.75" customHeight="1" thickBot="1" x14ac:dyDescent="0.3">
      <c r="A22" s="5" t="s">
        <v>21</v>
      </c>
      <c r="H22"/>
      <c r="I22"/>
      <c r="K22"/>
    </row>
    <row r="23" spans="1:11" ht="12.75" customHeight="1" thickBot="1" x14ac:dyDescent="0.3">
      <c r="A23" s="8" t="str">
        <f>[1]!WBSP_CC_GT(C23,0,G10)</f>
        <v>WBSP_CC_GT</v>
      </c>
      <c r="C23" s="2">
        <v>0.8</v>
      </c>
      <c r="D23" s="2" t="s">
        <v>13</v>
      </c>
      <c r="H23"/>
      <c r="I23"/>
      <c r="K23"/>
    </row>
    <row r="24" spans="1:11" ht="12.75" customHeight="1" x14ac:dyDescent="0.25">
      <c r="H24"/>
      <c r="I24"/>
      <c r="K24"/>
    </row>
    <row r="25" spans="1:11" ht="12.75" customHeight="1" x14ac:dyDescent="0.25">
      <c r="B25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Feeder Mix</vt:lpstr>
      <vt:lpstr>Protein_Amt</vt:lpstr>
      <vt:lpstr>Protein_Content</vt:lpstr>
      <vt:lpstr>Protein_Targ</vt:lpstr>
      <vt:lpstr>WBMIN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What'sBest!</dc:title>
  <dc:creator>Porte</dc:creator>
  <cp:keywords>Lindo Systems Inc</cp:keywords>
  <cp:lastModifiedBy>Lindo Systems Inc</cp:lastModifiedBy>
  <dcterms:created xsi:type="dcterms:W3CDTF">2011-09-16T03:20:51Z</dcterms:created>
  <dcterms:modified xsi:type="dcterms:W3CDTF">2013-07-29T20:09:27Z</dcterms:modified>
</cp:coreProperties>
</file>