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335" yWindow="30" windowWidth="15420" windowHeight="8580" tabRatio="638"/>
  </bookViews>
  <sheets>
    <sheet name="Model" sheetId="1" r:id="rId1"/>
  </sheets>
  <externalReferences>
    <externalReference r:id="rId2"/>
  </externalReferences>
  <definedNames>
    <definedName name="Bondfactr1">Model!$C$10</definedName>
    <definedName name="Bondfactr2">Model!$C$11</definedName>
    <definedName name="Bondfactr3">Model!$C$12</definedName>
    <definedName name="BondInvest0">Model!$H$9</definedName>
    <definedName name="BondInvest1">Model!$H$10</definedName>
    <definedName name="BondInvest2">Model!$H$11</definedName>
    <definedName name="NetUtility">Model!$D$16</definedName>
    <definedName name="OverGoal">Model!$D$15</definedName>
    <definedName name="StockFactr1">Model!$B$10</definedName>
    <definedName name="Stockfactr2">Model!$B$11</definedName>
    <definedName name="Stockfactr3">Model!$B$12</definedName>
    <definedName name="StockInvest0">Model!$G$9</definedName>
    <definedName name="StockInvest1">Model!$G$10</definedName>
    <definedName name="StockInvest2">Model!$G$11</definedName>
    <definedName name="UnderGoal">Model!$D$14</definedName>
    <definedName name="WBASSP">1</definedName>
    <definedName name="WBGOLINDEG">1</definedName>
    <definedName name="WBMAX">Model!$D$16</definedName>
    <definedName name="WBSSEVEVP">1</definedName>
    <definedName name="WBSSEVMU">1</definedName>
    <definedName name="WBSSEVWS">1</definedName>
    <definedName name="WBSSSAMC">0</definedName>
    <definedName name="Wealth0">Model!$F$9</definedName>
    <definedName name="Wealth1">Model!$D$10</definedName>
    <definedName name="Wealth2">Model!$D$11</definedName>
    <definedName name="Wealth3">Model!$D$12</definedName>
  </definedNames>
  <calcPr calcId="145621"/>
</workbook>
</file>

<file path=xl/calcChain.xml><?xml version="1.0" encoding="utf-8"?>
<calcChain xmlns="http://schemas.openxmlformats.org/spreadsheetml/2006/main">
  <c r="F9" i="1" l="1"/>
  <c r="D10" i="1"/>
  <c r="F10" i="1"/>
  <c r="D11" i="1"/>
  <c r="F11" i="1"/>
  <c r="D12" i="1"/>
  <c r="D15" i="1" s="1"/>
  <c r="D16" i="1" s="1"/>
  <c r="E15" i="1"/>
  <c r="J14" i="1"/>
  <c r="J12" i="1"/>
  <c r="J8" i="1"/>
  <c r="E11" i="1"/>
  <c r="L6" i="1"/>
  <c r="L8" i="1"/>
  <c r="J26" i="1"/>
  <c r="J7" i="1"/>
  <c r="E10" i="1"/>
  <c r="J25" i="1"/>
  <c r="E9" i="1"/>
  <c r="J9" i="1"/>
  <c r="J19" i="1"/>
  <c r="L7" i="1"/>
  <c r="L9" i="1"/>
  <c r="J13" i="1"/>
</calcChain>
</file>

<file path=xl/sharedStrings.xml><?xml version="1.0" encoding="utf-8"?>
<sst xmlns="http://schemas.openxmlformats.org/spreadsheetml/2006/main" count="36" uniqueCount="31">
  <si>
    <t>Wealth</t>
  </si>
  <si>
    <t>Bonds</t>
  </si>
  <si>
    <t>Stocks</t>
  </si>
  <si>
    <t>Beginning</t>
  </si>
  <si>
    <t>Scenario</t>
  </si>
  <si>
    <t>B</t>
  </si>
  <si>
    <t>A</t>
  </si>
  <si>
    <t>Total</t>
  </si>
  <si>
    <t>invested</t>
  </si>
  <si>
    <t xml:space="preserve">     (equally likely)</t>
  </si>
  <si>
    <t>Stage</t>
  </si>
  <si>
    <t>Investment Planning for Going to College After 3 Periods.</t>
  </si>
  <si>
    <t xml:space="preserve"> = Goal for wealth at beginning of period 4</t>
  </si>
  <si>
    <t>Under goal:</t>
  </si>
  <si>
    <t>Over goal:</t>
  </si>
  <si>
    <t>Net utility:</t>
  </si>
  <si>
    <t xml:space="preserve">  To be maximized</t>
  </si>
  <si>
    <t>Growth factor distribution</t>
  </si>
  <si>
    <t>Decision variables</t>
  </si>
  <si>
    <t>Random variables</t>
  </si>
  <si>
    <t>Two investment options each stage: Stocks and Bonds. Ref: Birge &amp; Louveaux</t>
  </si>
  <si>
    <t>Step 1) Core model</t>
  </si>
  <si>
    <t xml:space="preserve"> = Penalty/unit for wealth under goal</t>
  </si>
  <si>
    <t xml:space="preserve"> = Utility of wealth/unit over goal</t>
  </si>
  <si>
    <t>Growth factor</t>
  </si>
  <si>
    <t>Invest in</t>
  </si>
  <si>
    <t>Scenarios</t>
  </si>
  <si>
    <t>Step 2) Time stage specifications for…</t>
  </si>
  <si>
    <t>Step 3) Distribution specifications</t>
  </si>
  <si>
    <t>Step 4) Sampling specifications by stage</t>
  </si>
  <si>
    <t>Step 5) Reporting specifications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</si>
</sst>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0"/>
      <color theme="1"/>
      <name val="Arial"/>
      <family val="2"/>
    </font>
    <font>
      <sz val="11"/>
      <color indexed="12"/>
      <name val="Arial"/>
      <family val="2"/>
    </font>
    <font>
      <sz val="11"/>
      <color indexed="6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4">
    <xf numFmtId="0" fontId="0" fillId="0" borderId="0"/>
    <xf numFmtId="0" fontId="3" fillId="0" borderId="0" applyNumberFormat="0" applyFont="0" applyFill="0" applyBorder="0" applyAlignment="0">
      <protection locked="0"/>
    </xf>
    <xf numFmtId="0" fontId="3" fillId="2" borderId="0" applyNumberFormat="0" applyBorder="0" applyAlignment="0">
      <protection locked="0"/>
    </xf>
    <xf numFmtId="0" fontId="3" fillId="0" borderId="0" applyNumberFormat="0" applyFont="0" applyFill="0" applyBorder="0" applyAlignment="0">
      <protection locked="0"/>
    </xf>
  </cellStyleXfs>
  <cellXfs count="2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164" fontId="4" fillId="0" borderId="0" xfId="0" applyNumberFormat="1" applyFont="1" applyAlignment="1">
      <alignment horizontal="right"/>
    </xf>
    <xf numFmtId="164" fontId="1" fillId="0" borderId="0" xfId="1" applyNumberFormat="1" applyFont="1" applyAlignment="1" applyProtection="1">
      <alignment horizontal="right"/>
      <protection locked="0"/>
    </xf>
    <xf numFmtId="0" fontId="4" fillId="0" borderId="7" xfId="0" applyFont="1" applyBorder="1"/>
    <xf numFmtId="0" fontId="2" fillId="0" borderId="0" xfId="3" applyFont="1" applyAlignment="1" applyProtection="1">
      <alignment horizontal="right"/>
      <protection locked="0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1" fillId="0" borderId="0" xfId="1" applyFont="1" applyProtection="1">
      <protection locked="0"/>
    </xf>
    <xf numFmtId="0" fontId="4" fillId="2" borderId="0" xfId="2" applyNumberFormat="1" applyFont="1" applyAlignment="1">
      <protection locked="0"/>
    </xf>
    <xf numFmtId="0" fontId="4" fillId="0" borderId="0" xfId="0" applyFont="1" applyAlignment="1">
      <alignment horizontal="left"/>
    </xf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3" xfId="0" applyFont="1" applyBorder="1"/>
    <xf numFmtId="0" fontId="4" fillId="0" borderId="4" xfId="0" applyFont="1" applyBorder="1"/>
    <xf numFmtId="0" fontId="7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4">
    <cellStyle name="Adjustable" xfId="1"/>
    <cellStyle name="Best" xfId="2"/>
    <cellStyle name="Normal" xfId="0" builtinId="0"/>
    <cellStyle name="Random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theme" Target="theme/theme1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29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32" Type="http://schemas.openxmlformats.org/officeDocument/2006/relationships/customXml" Target="../customXml/item26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31" Type="http://schemas.openxmlformats.org/officeDocument/2006/relationships/customXml" Target="../customXml/item25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Relationship Id="rId30" Type="http://schemas.openxmlformats.org/officeDocument/2006/relationships/customXml" Target="../customXml/item2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  <definedName name="WBSP_DIST_DISCRETE_SV"/>
      <definedName name="WBSP_HIST"/>
      <definedName name="WBSP_RAND"/>
      <definedName name="WBSP_REP"/>
      <definedName name="WBSP_STSC"/>
      <definedName name="WBSP_VAR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33"/>
  <sheetViews>
    <sheetView tabSelected="1" zoomScale="80" zoomScaleNormal="80" workbookViewId="0"/>
  </sheetViews>
  <sheetFormatPr defaultRowHeight="14.25" x14ac:dyDescent="0.2"/>
  <cols>
    <col min="1" max="3" width="9.140625" style="1" customWidth="1"/>
    <col min="4" max="4" width="11.140625" style="1" customWidth="1"/>
    <col min="5" max="8" width="9.140625" style="1" customWidth="1"/>
    <col min="9" max="9" width="6.28515625" style="1" customWidth="1"/>
    <col min="10" max="10" width="29.42578125" style="1" customWidth="1"/>
    <col min="11" max="11" width="5.140625" style="1" customWidth="1"/>
    <col min="12" max="12" width="12.5703125" style="1" customWidth="1"/>
    <col min="13" max="13" width="9.7109375" style="1" customWidth="1"/>
    <col min="14" max="14" width="7.5703125" style="1" customWidth="1"/>
    <col min="15" max="19" width="9.140625" style="1" customWidth="1"/>
    <col min="20" max="16384" width="9.140625" style="1"/>
  </cols>
  <sheetData>
    <row r="1" spans="1:14" ht="15" x14ac:dyDescent="0.25">
      <c r="A1" s="2" t="s">
        <v>11</v>
      </c>
    </row>
    <row r="2" spans="1:14" ht="12.75" customHeight="1" x14ac:dyDescent="0.2">
      <c r="A2" s="1" t="s">
        <v>20</v>
      </c>
    </row>
    <row r="3" spans="1:14" ht="12.75" customHeight="1" x14ac:dyDescent="0.2">
      <c r="D3" s="1">
        <v>80</v>
      </c>
      <c r="E3" s="1" t="s">
        <v>12</v>
      </c>
    </row>
    <row r="4" spans="1:14" ht="12.75" customHeight="1" x14ac:dyDescent="0.25">
      <c r="D4" s="1">
        <v>4</v>
      </c>
      <c r="E4" s="1" t="s">
        <v>22</v>
      </c>
      <c r="J4" s="26" t="s">
        <v>27</v>
      </c>
    </row>
    <row r="5" spans="1:14" ht="12.75" customHeight="1" thickBot="1" x14ac:dyDescent="0.25">
      <c r="D5" s="1">
        <v>1</v>
      </c>
      <c r="E5" s="1" t="s">
        <v>23</v>
      </c>
      <c r="J5" s="5" t="s">
        <v>19</v>
      </c>
      <c r="L5" s="5" t="s">
        <v>18</v>
      </c>
    </row>
    <row r="6" spans="1:14" ht="12.75" customHeight="1" thickBot="1" x14ac:dyDescent="0.3">
      <c r="A6" s="26" t="s">
        <v>21</v>
      </c>
      <c r="J6"/>
      <c r="L6" s="10" t="str">
        <f>[1]!WBSP_VAR(0,G9,H9)</f>
        <v>WBSP_VAR</v>
      </c>
    </row>
    <row r="7" spans="1:14" ht="12.75" customHeight="1" thickBot="1" x14ac:dyDescent="0.25">
      <c r="B7" s="28" t="s">
        <v>24</v>
      </c>
      <c r="C7" s="28"/>
      <c r="D7" s="6" t="s">
        <v>3</v>
      </c>
      <c r="E7" s="4"/>
      <c r="F7" s="6" t="s">
        <v>7</v>
      </c>
      <c r="G7" s="28" t="s">
        <v>25</v>
      </c>
      <c r="H7" s="28"/>
      <c r="J7" s="10" t="str">
        <f>[1]!WBSP_RAND(1,B10,C10)</f>
        <v>WBSP_RAND</v>
      </c>
      <c r="L7" s="10" t="str">
        <f>[1]!WBSP_VAR(1,G10,H10)</f>
        <v>WBSP_VAR</v>
      </c>
    </row>
    <row r="8" spans="1:14" ht="12.75" customHeight="1" thickBot="1" x14ac:dyDescent="0.25">
      <c r="A8" s="6" t="s">
        <v>10</v>
      </c>
      <c r="B8" s="6" t="s">
        <v>2</v>
      </c>
      <c r="C8" s="6" t="s">
        <v>1</v>
      </c>
      <c r="D8" s="6" t="s">
        <v>0</v>
      </c>
      <c r="E8" s="6"/>
      <c r="F8" s="6" t="s">
        <v>8</v>
      </c>
      <c r="G8" s="6" t="s">
        <v>2</v>
      </c>
      <c r="H8" s="6" t="s">
        <v>1</v>
      </c>
      <c r="J8" s="10" t="str">
        <f>[1]!WBSP_RAND(2,B11,C11)</f>
        <v>WBSP_RAND</v>
      </c>
      <c r="L8" s="10" t="str">
        <f>[1]!WBSP_VAR(2,G11,H11)</f>
        <v>WBSP_VAR</v>
      </c>
    </row>
    <row r="9" spans="1:14" ht="12.75" customHeight="1" thickBot="1" x14ac:dyDescent="0.25">
      <c r="A9" s="1">
        <v>0</v>
      </c>
      <c r="B9" s="3"/>
      <c r="C9" s="3"/>
      <c r="D9" s="3">
        <v>55</v>
      </c>
      <c r="E9" s="7" t="str">
        <f>[1]!WB(D9,"=",F9)</f>
        <v>Not =</v>
      </c>
      <c r="F9" s="8">
        <f>SUM(G9:H9)</f>
        <v>0</v>
      </c>
      <c r="G9" s="9">
        <v>0</v>
      </c>
      <c r="H9" s="9">
        <v>0</v>
      </c>
      <c r="J9" s="10" t="str">
        <f>[1]!WBSP_RAND(3,B12,C12)</f>
        <v>WBSP_RAND</v>
      </c>
      <c r="L9" s="10" t="str">
        <f>[1]!WBSP_VAR(3,D14)</f>
        <v>WBSP_VAR</v>
      </c>
    </row>
    <row r="10" spans="1:14" ht="12.75" customHeight="1" x14ac:dyDescent="0.2">
      <c r="A10" s="1">
        <v>1</v>
      </c>
      <c r="B10" s="11">
        <v>1.25</v>
      </c>
      <c r="C10" s="11">
        <v>1.1399999999999999</v>
      </c>
      <c r="D10" s="3">
        <f>SUMPRODUCT(G9:H9,B10:C10)</f>
        <v>0</v>
      </c>
      <c r="E10" s="7" t="str">
        <f>[1]!WB(D10,"=",F10)</f>
        <v>=</v>
      </c>
      <c r="F10" s="8">
        <f>SUM(G10:H10)</f>
        <v>0</v>
      </c>
      <c r="G10" s="9">
        <v>0</v>
      </c>
      <c r="H10" s="9">
        <v>0</v>
      </c>
      <c r="I10"/>
    </row>
    <row r="11" spans="1:14" ht="12.75" customHeight="1" thickBot="1" x14ac:dyDescent="0.3">
      <c r="A11" s="1">
        <v>2</v>
      </c>
      <c r="B11" s="11">
        <v>1.25</v>
      </c>
      <c r="C11" s="11">
        <v>1.1399999999999999</v>
      </c>
      <c r="D11" s="3">
        <f>SUMPRODUCT(G10:H10,B11:C11)</f>
        <v>0</v>
      </c>
      <c r="E11" s="7" t="str">
        <f>[1]!WB(D11,"=",F11)</f>
        <v>=</v>
      </c>
      <c r="F11" s="8">
        <f>SUM(G11:H11)</f>
        <v>0</v>
      </c>
      <c r="G11" s="9">
        <v>0</v>
      </c>
      <c r="H11" s="9">
        <v>0</v>
      </c>
      <c r="I11"/>
      <c r="J11" s="26" t="s">
        <v>28</v>
      </c>
    </row>
    <row r="12" spans="1:14" ht="12.75" customHeight="1" thickBot="1" x14ac:dyDescent="0.25">
      <c r="A12" s="1">
        <v>3</v>
      </c>
      <c r="B12" s="11">
        <v>1.25</v>
      </c>
      <c r="C12" s="11">
        <v>1.1399999999999999</v>
      </c>
      <c r="D12" s="3">
        <f>SUMPRODUCT(G11:H11,B12:C12)</f>
        <v>0</v>
      </c>
      <c r="I12"/>
      <c r="J12" s="10" t="str">
        <f>[1]!WBSP_DIST_DISCRETE_SV(M15:N16,B10,C10)</f>
        <v>WBSP_DIST_DISCRETE_SV</v>
      </c>
      <c r="L12" s="5" t="s">
        <v>17</v>
      </c>
      <c r="M12" s="4"/>
      <c r="N12" s="4"/>
    </row>
    <row r="13" spans="1:14" ht="12.75" customHeight="1" thickBot="1" x14ac:dyDescent="0.25">
      <c r="B13" s="11"/>
      <c r="C13" s="11"/>
      <c r="D13" s="3"/>
      <c r="E13" s="7"/>
      <c r="F13" s="8"/>
      <c r="G13" s="9"/>
      <c r="H13" s="9"/>
      <c r="I13"/>
      <c r="J13" s="10" t="str">
        <f>[1]!WBSP_DIST_DISCRETE_SV(M15:N16,B11,C11)</f>
        <v>WBSP_DIST_DISCRETE_SV</v>
      </c>
      <c r="L13" s="19" t="s">
        <v>9</v>
      </c>
      <c r="M13" s="4"/>
      <c r="N13" s="4"/>
    </row>
    <row r="14" spans="1:14" ht="12.75" customHeight="1" thickBot="1" x14ac:dyDescent="0.25">
      <c r="C14" s="16" t="s">
        <v>13</v>
      </c>
      <c r="D14" s="17">
        <v>0</v>
      </c>
      <c r="G14" s="3"/>
      <c r="H14" s="3"/>
      <c r="I14"/>
      <c r="J14" s="10" t="str">
        <f>[1]!WBSP_DIST_DISCRETE_SV(M15:N16,B12,C12)</f>
        <v>WBSP_DIST_DISCRETE_SV</v>
      </c>
      <c r="L14" s="6" t="s">
        <v>4</v>
      </c>
      <c r="M14" s="27" t="s">
        <v>2</v>
      </c>
      <c r="N14" s="6" t="s">
        <v>1</v>
      </c>
    </row>
    <row r="15" spans="1:14" ht="12.75" customHeight="1" x14ac:dyDescent="0.2">
      <c r="C15" s="16" t="s">
        <v>14</v>
      </c>
      <c r="D15" s="1">
        <f>D12-D3+D14</f>
        <v>-80</v>
      </c>
      <c r="E15" s="7" t="str">
        <f>[1]!WB(D15,"&gt;=",F15)</f>
        <v>Not &gt;=</v>
      </c>
      <c r="F15" s="1">
        <v>0</v>
      </c>
      <c r="L15" s="3" t="s">
        <v>6</v>
      </c>
      <c r="M15" s="12">
        <v>1.25</v>
      </c>
      <c r="N15" s="13">
        <v>1.1399999999999999</v>
      </c>
    </row>
    <row r="16" spans="1:14" ht="12.75" customHeight="1" thickBot="1" x14ac:dyDescent="0.25">
      <c r="B16" s="16"/>
      <c r="C16" s="16" t="s">
        <v>15</v>
      </c>
      <c r="D16" s="18">
        <f>D5*D15-D4*D14</f>
        <v>-80</v>
      </c>
      <c r="E16" s="19" t="s">
        <v>16</v>
      </c>
      <c r="L16" s="3" t="s">
        <v>5</v>
      </c>
      <c r="M16" s="14">
        <v>1.06</v>
      </c>
      <c r="N16" s="15">
        <v>1.1200000000000001</v>
      </c>
    </row>
    <row r="17" spans="1:13" ht="12.75" customHeight="1" x14ac:dyDescent="0.2">
      <c r="A17" s="16"/>
      <c r="B17" s="16"/>
    </row>
    <row r="18" spans="1:13" ht="12.75" customHeight="1" thickBot="1" x14ac:dyDescent="0.3">
      <c r="B18" s="16"/>
      <c r="J18" s="26" t="s">
        <v>29</v>
      </c>
    </row>
    <row r="19" spans="1:13" ht="12.75" customHeight="1" thickBot="1" x14ac:dyDescent="0.25">
      <c r="J19" s="10" t="str">
        <f>[1]!WBSP_STSC(L20:M22)</f>
        <v>WBSP_STSC</v>
      </c>
      <c r="L19" s="6" t="s">
        <v>10</v>
      </c>
      <c r="M19" s="6" t="s">
        <v>26</v>
      </c>
    </row>
    <row r="20" spans="1:13" ht="12.75" customHeight="1" x14ac:dyDescent="0.2">
      <c r="L20" s="20">
        <v>1</v>
      </c>
      <c r="M20" s="21">
        <v>2</v>
      </c>
    </row>
    <row r="21" spans="1:13" ht="12.75" customHeight="1" x14ac:dyDescent="0.2">
      <c r="L21" s="22">
        <v>2</v>
      </c>
      <c r="M21" s="23">
        <v>2</v>
      </c>
    </row>
    <row r="22" spans="1:13" ht="12.75" customHeight="1" thickBot="1" x14ac:dyDescent="0.25">
      <c r="L22" s="24">
        <v>3</v>
      </c>
      <c r="M22" s="25">
        <v>2</v>
      </c>
    </row>
    <row r="23" spans="1:13" ht="12.75" customHeight="1" x14ac:dyDescent="0.2"/>
    <row r="24" spans="1:13" ht="12.75" customHeight="1" thickBot="1" x14ac:dyDescent="0.3">
      <c r="J24" s="26" t="s">
        <v>30</v>
      </c>
    </row>
    <row r="25" spans="1:13" ht="12.75" customHeight="1" thickBot="1" x14ac:dyDescent="0.25">
      <c r="J25" s="10" t="str">
        <f>[1]!WBSP_REP(F9,G9,H9,Wealth1,G10,H10,Wealth2,G11,H11,D12,D14,D15,D16)</f>
        <v>WBSP_REP</v>
      </c>
    </row>
    <row r="26" spans="1:13" ht="12.75" customHeight="1" thickBot="1" x14ac:dyDescent="0.25">
      <c r="J26" s="10" t="str">
        <f>[1]!WBSP_HIST(10,D12)</f>
        <v>WBSP_HIST</v>
      </c>
    </row>
    <row r="27" spans="1:13" ht="12.75" customHeight="1" x14ac:dyDescent="0.2"/>
    <row r="28" spans="1:13" ht="12.75" customHeight="1" x14ac:dyDescent="0.2"/>
    <row r="29" spans="1:13" ht="12.75" customHeight="1" x14ac:dyDescent="0.2"/>
    <row r="30" spans="1:13" ht="12.75" customHeight="1" x14ac:dyDescent="0.2"/>
    <row r="31" spans="1:13" ht="12.75" customHeight="1" x14ac:dyDescent="0.2"/>
    <row r="32" spans="1:13" ht="12.75" customHeight="1" x14ac:dyDescent="0.2"/>
    <row r="33" ht="12.75" customHeight="1" x14ac:dyDescent="0.2"/>
  </sheetData>
  <mergeCells count="2">
    <mergeCell ref="B7:C7"/>
    <mergeCell ref="G7:H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item1.xml><?xml version="1.0" encoding="utf-8"?>
<models xmlns="http://schemas.microsoft.com/SolverFoundationForExcel/_quadraticOptionsOn">
  <model>True</model>
</models>
</file>

<file path=customXml/item2.xml><?xml version="1.0" encoding="utf-8"?>
<models xmlns="http://schemas.microsoft.com/SolverFoundationForExcel/_quadraticSolver">
  <model>Select</model>
</models>
</file>

<file path=customXml/item3.xml><?xml version="1.0" encoding="utf-8"?>
<models xmlns="http://schemas.microsoft.com/SolverFoundationForExcel/_mixedOptionsOn">
  <model>True</model>
</models>
</file>

<file path=customXml/item4.xml><?xml version="1.0" encoding="utf-8"?>
<models xmlns="http://schemas.microsoft.com/SolverFoundationForExcel/_generalMaxIterations">
  <model/>
</models>
</file>

<file path=customXml/item5.xml><?xml version="1.0" encoding="utf-8"?>
<models xmlns="http://schemas.microsoft.com/SolverFoundationForExcel/_linearStrategy">
  <model>Select</model>
</models>
</file>

<file path=customXml/item6.xml><?xml version="1.0" encoding="utf-8"?>
<versions xmlns="http://schemas.microsoft.com/SolverFoundationForExcel/Version">
  <addinversion>0.6</addinversion>
</versions>
</file>

<file path=customXml/item7.xml><?xml version="1.0" encoding="utf-8"?>
<models xmlns="http://schemas.microsoft.com/SolverFoundationForExcel/_linearSensitivity">
  <model>True</model>
</models>
</file>

<file path=customXml/item8.xml><?xml version="1.0" encoding="utf-8"?>
<models xmlns="http://schemas.microsoft.com/SolverFoundationForExcel/_linearSolver">
  <model>Select</model>
</models>
</file>

<file path=customXml/item9.xml><?xml version="1.0" encoding="utf-8"?>
<models xmlns="http://schemas.microsoft.com/SolverFoundationForExcel/Model">
  <model>// Model:
// This is the main modeling area
Model[
  // Parameters:
  // This is where you define the data that plugs into the model
  Parameters[
  ],
  // Decisions:
  // These are the “outputs” of the solver. They are the results
  // of the model being solved
  Decisions[
  ],
  // Constraints:
  // This is where you can add business constraints to the model
  Constraints[
  ],
// Goals:
  // This is where you define the business goal or goals you
  // are trying to accomplish. This is done by Minimize[] or 
  // Maximize []
  Goals[
  ]
]</model>
</models>
</file>

<file path=customXml/item10.xml><?xml version="1.0" encoding="utf-8"?>
<models xmlns="http://schemas.microsoft.com/SolverFoundationForExcel/_mixedSolver">
  <model>Select</model>
</models>
</file>

<file path=customXml/item11.xml><?xml version="1.0" encoding="utf-8"?>
<models xmlns="http://schemas.microsoft.com/SolverFoundationForExcel/_constraintSolver">
  <model>Select</model>
</models>
</file>

<file path=customXml/item12.xml><?xml version="1.0" encoding="utf-8"?>
<models xmlns="http://schemas.microsoft.com/SolverFoundationForExcel/_linearOptionsOn">
  <model>True</model>
</models>
</file>

<file path=customXml/item13.xml><?xml version="1.0" encoding="utf-8"?>
<models xmlns="http://schemas.microsoft.com/SolverFoundationForExcel/_quadraticAlgorithm">
  <model>Select</model>
</models>
</file>

<file path=customXml/item14.xml><?xml version="1.0" encoding="utf-8"?>
<models xmlns="http://schemas.microsoft.com/SolverFoundationForExcel/_quadraticNumerics">
  <model>Select</model>
</models>
</file>

<file path=customXml/item15.xml><?xml version="1.0" encoding="utf-8"?>
<models xmlns="http://schemas.microsoft.com/SolverFoundationForExcel/_mixedStrategy">
  <model>Select</model>
</models>
</file>

<file path=customXml/item16.xml><?xml version="1.0" encoding="utf-8"?>
<models xmlns="http://schemas.microsoft.com/SolverFoundationForExcel/_generalMaxSeconds">
  <model/>
</models>
</file>

<file path=customXml/item17.xml><?xml version="1.0" encoding="utf-8"?>
<models xmlns="http://schemas.microsoft.com/SolverFoundationForExcel/_constraintAlgorithm">
  <model>Select</model>
</models>
</file>

<file path=customXml/item18.xml><?xml version="1.0" encoding="utf-8"?>
<models xmlns="http://schemas.microsoft.com/SolverFoundationForExcel/_constraintOptionsOn">
  <model>True</model>
</models>
</file>

<file path=customXml/item19.xml><?xml version="1.0" encoding="utf-8"?>
<models xmlns="http://schemas.microsoft.com/SolverFoundationForExcel/_constraintHueristic">
  <model>Select</model>
</models>
</file>

<file path=customXml/item20.xml><?xml version="1.0" encoding="utf-8"?>
<models xmlns="http://schemas.microsoft.com/SolverFoundationForExcel/Input">
  <model/>
</models>
</file>

<file path=customXml/item21.xml><?xml version="1.0" encoding="utf-8"?>
<models xmlns="http://schemas.microsoft.com/SolverFoundationForExcel/_quadraticStrategy">
  <model/>
</models>
</file>

<file path=customXml/item22.xml><?xml version="1.0" encoding="utf-8"?>
<models xmlns="http://schemas.microsoft.com/SolverFoundationForExcel/_linearNumerics">
  <model>Select</model>
</models>
</file>

<file path=customXml/item23.xml><?xml version="1.0" encoding="utf-8"?>
<models xmlns="http://schemas.microsoft.com/SolverFoundationForExcel/_generalOptionsOn">
  <model>True</model>
</models>
</file>

<file path=customXml/item24.xml><?xml version="1.0" encoding="utf-8"?>
<models xmlns="http://schemas.microsoft.com/SolverFoundationForExcel/_mixedCuttingPlane">
  <model>Select</model>
</models>
</file>

<file path=customXml/item25.xml><?xml version="1.0" encoding="utf-8"?>
<models xmlns="http://schemas.microsoft.com/SolverFoundationForExcel/_lastCategory">
  <model>General</model>
</models>
</file>

<file path=customXml/item26.xml><?xml version="1.0" encoding="utf-8"?>
<models xmlns="http://schemas.microsoft.com/SolverFoundationForExcel/_linearAlgorithm">
  <model>Select</model>
</models>
</file>

<file path=customXml/itemProps1.xml><?xml version="1.0" encoding="utf-8"?>
<ds:datastoreItem xmlns:ds="http://schemas.openxmlformats.org/officeDocument/2006/customXml" ds:itemID="{12E38D6D-8452-431A-96FE-B2499D644B37}">
  <ds:schemaRefs>
    <ds:schemaRef ds:uri="http://schemas.microsoft.com/SolverFoundationForExcel/_quadraticOptionsOn"/>
  </ds:schemaRefs>
</ds:datastoreItem>
</file>

<file path=customXml/itemProps2.xml><?xml version="1.0" encoding="utf-8"?>
<ds:datastoreItem xmlns:ds="http://schemas.openxmlformats.org/officeDocument/2006/customXml" ds:itemID="{1FE29E6F-2B73-41AD-86CE-F08D72BC73D3}">
  <ds:schemaRefs>
    <ds:schemaRef ds:uri="http://schemas.microsoft.com/SolverFoundationForExcel/_quadraticSolver"/>
  </ds:schemaRefs>
</ds:datastoreItem>
</file>

<file path=customXml/itemProps3.xml><?xml version="1.0" encoding="utf-8"?>
<ds:datastoreItem xmlns:ds="http://schemas.openxmlformats.org/officeDocument/2006/customXml" ds:itemID="{850B795A-DAF3-4810-8D10-966DAC14EC1E}">
  <ds:schemaRefs>
    <ds:schemaRef ds:uri="http://schemas.microsoft.com/SolverFoundationForExcel/_mixedOptionsOn"/>
  </ds:schemaRefs>
</ds:datastoreItem>
</file>

<file path=customXml/itemProps4.xml><?xml version="1.0" encoding="utf-8"?>
<ds:datastoreItem xmlns:ds="http://schemas.openxmlformats.org/officeDocument/2006/customXml" ds:itemID="{A53F1E90-1DBB-478F-A30C-9EF84E62D06F}">
  <ds:schemaRefs>
    <ds:schemaRef ds:uri="http://schemas.microsoft.com/SolverFoundationForExcel/_generalMaxIterations"/>
  </ds:schemaRefs>
</ds:datastoreItem>
</file>

<file path=customXml/itemProps5.xml><?xml version="1.0" encoding="utf-8"?>
<ds:datastoreItem xmlns:ds="http://schemas.openxmlformats.org/officeDocument/2006/customXml" ds:itemID="{A51A3F90-F04E-4947-B2AD-91EAFF6A7FC8}">
  <ds:schemaRefs>
    <ds:schemaRef ds:uri="http://schemas.microsoft.com/SolverFoundationForExcel/_linearStrategy"/>
  </ds:schemaRefs>
</ds:datastoreItem>
</file>

<file path=customXml/itemProps6.xml><?xml version="1.0" encoding="utf-8"?>
<ds:datastoreItem xmlns:ds="http://schemas.openxmlformats.org/officeDocument/2006/customXml" ds:itemID="{1845301C-61A9-46F1-A265-3BDF78848E9D}">
  <ds:schemaRefs>
    <ds:schemaRef ds:uri="http://schemas.microsoft.com/SolverFoundationForExcel/Version"/>
  </ds:schemaRefs>
</ds:datastoreItem>
</file>

<file path=customXml/itemProps7.xml><?xml version="1.0" encoding="utf-8"?>
<ds:datastoreItem xmlns:ds="http://schemas.openxmlformats.org/officeDocument/2006/customXml" ds:itemID="{B4403E1F-663B-4658-AA60-83EBE16774F0}">
  <ds:schemaRefs>
    <ds:schemaRef ds:uri="http://schemas.microsoft.com/SolverFoundationForExcel/_linearSensitivity"/>
  </ds:schemaRefs>
</ds:datastoreItem>
</file>

<file path=customXml/itemProps8.xml><?xml version="1.0" encoding="utf-8"?>
<ds:datastoreItem xmlns:ds="http://schemas.openxmlformats.org/officeDocument/2006/customXml" ds:itemID="{D9F7A7DA-5C39-41C8-854D-CF1CECBC9ADA}">
  <ds:schemaRefs>
    <ds:schemaRef ds:uri="http://schemas.microsoft.com/SolverFoundationForExcel/_linearSolver"/>
  </ds:schemaRefs>
</ds:datastoreItem>
</file>

<file path=customXml/itemProps9.xml><?xml version="1.0" encoding="utf-8"?>
<ds:datastoreItem xmlns:ds="http://schemas.openxmlformats.org/officeDocument/2006/customXml" ds:itemID="{A6401484-A3DA-4CB6-B9DB-4BC623AFA0D5}">
  <ds:schemaRefs>
    <ds:schemaRef ds:uri="http://schemas.microsoft.com/SolverFoundationForExcel/Model"/>
  </ds:schemaRefs>
</ds:datastoreItem>
</file>

<file path=customXml/itemProps10.xml><?xml version="1.0" encoding="utf-8"?>
<ds:datastoreItem xmlns:ds="http://schemas.openxmlformats.org/officeDocument/2006/customXml" ds:itemID="{F5466648-C276-4213-8A93-7A4068910252}">
  <ds:schemaRefs>
    <ds:schemaRef ds:uri="http://schemas.microsoft.com/SolverFoundationForExcel/_mixedSolver"/>
  </ds:schemaRefs>
</ds:datastoreItem>
</file>

<file path=customXml/itemProps11.xml><?xml version="1.0" encoding="utf-8"?>
<ds:datastoreItem xmlns:ds="http://schemas.openxmlformats.org/officeDocument/2006/customXml" ds:itemID="{6A1DFD7D-2A47-4CED-8962-4D107548C2C4}">
  <ds:schemaRefs>
    <ds:schemaRef ds:uri="http://schemas.microsoft.com/SolverFoundationForExcel/_constraintSolver"/>
  </ds:schemaRefs>
</ds:datastoreItem>
</file>

<file path=customXml/itemProps12.xml><?xml version="1.0" encoding="utf-8"?>
<ds:datastoreItem xmlns:ds="http://schemas.openxmlformats.org/officeDocument/2006/customXml" ds:itemID="{571CF08C-7C6F-46B5-B216-72BEC7B88E99}">
  <ds:schemaRefs>
    <ds:schemaRef ds:uri="http://schemas.microsoft.com/SolverFoundationForExcel/_linearOptionsOn"/>
  </ds:schemaRefs>
</ds:datastoreItem>
</file>

<file path=customXml/itemProps13.xml><?xml version="1.0" encoding="utf-8"?>
<ds:datastoreItem xmlns:ds="http://schemas.openxmlformats.org/officeDocument/2006/customXml" ds:itemID="{870CA0DD-294A-4C6A-9B33-927FA0794CD5}">
  <ds:schemaRefs>
    <ds:schemaRef ds:uri="http://schemas.microsoft.com/SolverFoundationForExcel/_quadraticAlgorithm"/>
  </ds:schemaRefs>
</ds:datastoreItem>
</file>

<file path=customXml/itemProps14.xml><?xml version="1.0" encoding="utf-8"?>
<ds:datastoreItem xmlns:ds="http://schemas.openxmlformats.org/officeDocument/2006/customXml" ds:itemID="{4517DE5D-D334-4A4F-915E-D1AD88D7E3B2}">
  <ds:schemaRefs>
    <ds:schemaRef ds:uri="http://schemas.microsoft.com/SolverFoundationForExcel/_quadraticNumerics"/>
  </ds:schemaRefs>
</ds:datastoreItem>
</file>

<file path=customXml/itemProps15.xml><?xml version="1.0" encoding="utf-8"?>
<ds:datastoreItem xmlns:ds="http://schemas.openxmlformats.org/officeDocument/2006/customXml" ds:itemID="{1F4F3E3D-90FC-43C6-B4B2-7AD762519C96}">
  <ds:schemaRefs>
    <ds:schemaRef ds:uri="http://schemas.microsoft.com/SolverFoundationForExcel/_mixedStrategy"/>
  </ds:schemaRefs>
</ds:datastoreItem>
</file>

<file path=customXml/itemProps16.xml><?xml version="1.0" encoding="utf-8"?>
<ds:datastoreItem xmlns:ds="http://schemas.openxmlformats.org/officeDocument/2006/customXml" ds:itemID="{6F2D6CC9-78D0-4608-B5AD-0261EDA9F6C8}">
  <ds:schemaRefs>
    <ds:schemaRef ds:uri="http://schemas.microsoft.com/SolverFoundationForExcel/_generalMaxSeconds"/>
  </ds:schemaRefs>
</ds:datastoreItem>
</file>

<file path=customXml/itemProps17.xml><?xml version="1.0" encoding="utf-8"?>
<ds:datastoreItem xmlns:ds="http://schemas.openxmlformats.org/officeDocument/2006/customXml" ds:itemID="{6F103095-D34F-4417-92AB-40D218FE46B9}">
  <ds:schemaRefs>
    <ds:schemaRef ds:uri="http://schemas.microsoft.com/SolverFoundationForExcel/_constraintAlgorithm"/>
  </ds:schemaRefs>
</ds:datastoreItem>
</file>

<file path=customXml/itemProps18.xml><?xml version="1.0" encoding="utf-8"?>
<ds:datastoreItem xmlns:ds="http://schemas.openxmlformats.org/officeDocument/2006/customXml" ds:itemID="{87B35CDB-7FEB-458B-B27E-6C8F20307CEC}">
  <ds:schemaRefs>
    <ds:schemaRef ds:uri="http://schemas.microsoft.com/SolverFoundationForExcel/_constraintOptionsOn"/>
  </ds:schemaRefs>
</ds:datastoreItem>
</file>

<file path=customXml/itemProps19.xml><?xml version="1.0" encoding="utf-8"?>
<ds:datastoreItem xmlns:ds="http://schemas.openxmlformats.org/officeDocument/2006/customXml" ds:itemID="{8B636219-21AF-4B5D-A5AB-2DDD3CF55852}">
  <ds:schemaRefs>
    <ds:schemaRef ds:uri="http://schemas.microsoft.com/SolverFoundationForExcel/_constraintHueristic"/>
  </ds:schemaRefs>
</ds:datastoreItem>
</file>

<file path=customXml/itemProps20.xml><?xml version="1.0" encoding="utf-8"?>
<ds:datastoreItem xmlns:ds="http://schemas.openxmlformats.org/officeDocument/2006/customXml" ds:itemID="{51E197F2-6507-4580-A8D6-4CB1A072EDAE}">
  <ds:schemaRefs>
    <ds:schemaRef ds:uri="http://schemas.microsoft.com/SolverFoundationForExcel/Input"/>
  </ds:schemaRefs>
</ds:datastoreItem>
</file>

<file path=customXml/itemProps21.xml><?xml version="1.0" encoding="utf-8"?>
<ds:datastoreItem xmlns:ds="http://schemas.openxmlformats.org/officeDocument/2006/customXml" ds:itemID="{CD6B57D7-31C3-4F44-A1BE-B555865ADE80}">
  <ds:schemaRefs>
    <ds:schemaRef ds:uri="http://schemas.microsoft.com/SolverFoundationForExcel/_quadraticStrategy"/>
  </ds:schemaRefs>
</ds:datastoreItem>
</file>

<file path=customXml/itemProps22.xml><?xml version="1.0" encoding="utf-8"?>
<ds:datastoreItem xmlns:ds="http://schemas.openxmlformats.org/officeDocument/2006/customXml" ds:itemID="{2B2C5236-AD71-43A9-AA73-C23354F0644C}">
  <ds:schemaRefs>
    <ds:schemaRef ds:uri="http://schemas.microsoft.com/SolverFoundationForExcel/_linearNumerics"/>
  </ds:schemaRefs>
</ds:datastoreItem>
</file>

<file path=customXml/itemProps23.xml><?xml version="1.0" encoding="utf-8"?>
<ds:datastoreItem xmlns:ds="http://schemas.openxmlformats.org/officeDocument/2006/customXml" ds:itemID="{241032BD-39A7-4AFB-A687-C9C6A42B51A3}">
  <ds:schemaRefs>
    <ds:schemaRef ds:uri="http://schemas.microsoft.com/SolverFoundationForExcel/_generalOptionsOn"/>
  </ds:schemaRefs>
</ds:datastoreItem>
</file>

<file path=customXml/itemProps24.xml><?xml version="1.0" encoding="utf-8"?>
<ds:datastoreItem xmlns:ds="http://schemas.openxmlformats.org/officeDocument/2006/customXml" ds:itemID="{3C06BB7E-89B2-4BA9-A49E-BBC70596D12C}">
  <ds:schemaRefs>
    <ds:schemaRef ds:uri="http://schemas.microsoft.com/SolverFoundationForExcel/_mixedCuttingPlane"/>
  </ds:schemaRefs>
</ds:datastoreItem>
</file>

<file path=customXml/itemProps25.xml><?xml version="1.0" encoding="utf-8"?>
<ds:datastoreItem xmlns:ds="http://schemas.openxmlformats.org/officeDocument/2006/customXml" ds:itemID="{B2BFFDEE-18D0-44A5-A4C4-DFC5A25D7250}">
  <ds:schemaRefs>
    <ds:schemaRef ds:uri="http://schemas.microsoft.com/SolverFoundationForExcel/_lastCategory"/>
  </ds:schemaRefs>
</ds:datastoreItem>
</file>

<file path=customXml/itemProps26.xml><?xml version="1.0" encoding="utf-8"?>
<ds:datastoreItem xmlns:ds="http://schemas.openxmlformats.org/officeDocument/2006/customXml" ds:itemID="{587D1FC6-4B40-41AB-9112-522DB73A7382}">
  <ds:schemaRefs>
    <ds:schemaRef ds:uri="http://schemas.microsoft.com/SolverFoundationForExcel/_linearAlgorithm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Model</vt:lpstr>
      <vt:lpstr>Bondfactr1</vt:lpstr>
      <vt:lpstr>Bondfactr2</vt:lpstr>
      <vt:lpstr>Bondfactr3</vt:lpstr>
      <vt:lpstr>BondInvest0</vt:lpstr>
      <vt:lpstr>BondInvest1</vt:lpstr>
      <vt:lpstr>BondInvest2</vt:lpstr>
      <vt:lpstr>NetUtility</vt:lpstr>
      <vt:lpstr>OverGoal</vt:lpstr>
      <vt:lpstr>StockFactr1</vt:lpstr>
      <vt:lpstr>Stockfactr2</vt:lpstr>
      <vt:lpstr>Stockfactr3</vt:lpstr>
      <vt:lpstr>StockInvest0</vt:lpstr>
      <vt:lpstr>StockInvest1</vt:lpstr>
      <vt:lpstr>StockInvest2</vt:lpstr>
      <vt:lpstr>UnderGoal</vt:lpstr>
      <vt:lpstr>WBMAX</vt:lpstr>
      <vt:lpstr>Wealth0</vt:lpstr>
      <vt:lpstr>Wealth1</vt:lpstr>
      <vt:lpstr>Wealth2</vt:lpstr>
      <vt:lpstr>Wealth3</vt:lpstr>
    </vt:vector>
  </TitlesOfParts>
  <Company>University of Chicago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Stochastic Model</dc:title>
  <dc:subject>Stochastic Model</dc:subject>
  <dc:creator>Lindo Systems, Inc.</dc:creator>
  <dc:description>Linus Schrage</dc:description>
  <cp:lastModifiedBy>Gautier Laude</cp:lastModifiedBy>
  <dcterms:created xsi:type="dcterms:W3CDTF">2008-03-23T13:30:03Z</dcterms:created>
  <dcterms:modified xsi:type="dcterms:W3CDTF">2012-03-28T19:38:52Z</dcterms:modified>
</cp:coreProperties>
</file>