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BDev12\120Installationx64\WBFilesToInstall\XlsSamples_O12\"/>
    </mc:Choice>
  </mc:AlternateContent>
  <bookViews>
    <workbookView xWindow="435" yWindow="330" windowWidth="15480" windowHeight="8295" tabRatio="697"/>
  </bookViews>
  <sheets>
    <sheet name="Model" sheetId="1" r:id="rId1"/>
    <sheet name="Scenario Tree" sheetId="2" r:id="rId2"/>
  </sheets>
  <externalReferences>
    <externalReference r:id="rId3"/>
  </externalReferences>
  <definedNames>
    <definedName name="D">Model!$B$12</definedName>
    <definedName name="I">Model!$B$15</definedName>
    <definedName name="LostSales">Model!$B$13</definedName>
    <definedName name="Q">Model!$B$11</definedName>
    <definedName name="S">Model!$B$11</definedName>
    <definedName name="Tot_Prof">Model!$B$22</definedName>
    <definedName name="WBASSP">1</definedName>
    <definedName name="WBGOLINDEG">1</definedName>
    <definedName name="WBMAX">Model!$B$22</definedName>
    <definedName name="WBSSEVEVP">1</definedName>
    <definedName name="WBSSEVMU">1</definedName>
    <definedName name="WBSSEVWS">1</definedName>
  </definedNames>
  <calcPr calcId="152511"/>
</workbook>
</file>

<file path=xl/calcChain.xml><?xml version="1.0" encoding="utf-8"?>
<calcChain xmlns="http://schemas.openxmlformats.org/spreadsheetml/2006/main">
  <c r="B17" i="1" l="1"/>
  <c r="B20" i="1"/>
  <c r="B19" i="1"/>
  <c r="B15" i="1"/>
  <c r="B18" i="1" s="1"/>
  <c r="B22" i="1" s="1"/>
  <c r="I10" i="1"/>
  <c r="I13" i="1"/>
  <c r="B16" i="1"/>
  <c r="I24" i="1"/>
  <c r="I6" i="1"/>
  <c r="I25" i="1"/>
  <c r="B14" i="1"/>
  <c r="I19" i="1"/>
  <c r="I8" i="1"/>
</calcChain>
</file>

<file path=xl/sharedStrings.xml><?xml version="1.0" encoding="utf-8"?>
<sst xmlns="http://schemas.openxmlformats.org/spreadsheetml/2006/main" count="75" uniqueCount="74">
  <si>
    <t>H=Holding cost/(unit leftover)=</t>
  </si>
  <si>
    <t>P=Shortage cost/(unit unsatisfied demand)=</t>
  </si>
  <si>
    <t>V=revenue per unit sold=</t>
  </si>
  <si>
    <t>Overview:</t>
  </si>
  <si>
    <t>The user enters only a generic scenario 1.</t>
  </si>
  <si>
    <t>The other scenarios are generated "behind the scenes" during model generation, with the additional features that:</t>
  </si>
  <si>
    <t>D=Demand(stage 1 random variable)=</t>
  </si>
  <si>
    <t>Q=Stock level(stage 0 decision)=</t>
  </si>
  <si>
    <t xml:space="preserve">           I=Inventory=Q-D+LS=</t>
  </si>
  <si>
    <t>Stage</t>
  </si>
  <si>
    <t>Scenarios</t>
  </si>
  <si>
    <t xml:space="preserve"> &lt;&lt;== Stage 0 decision.</t>
  </si>
  <si>
    <t xml:space="preserve"> &lt;&lt;== Stage 1 random demand.</t>
  </si>
  <si>
    <t xml:space="preserve"> &lt;&lt;== Stage 1 (recourse) decision.</t>
  </si>
  <si>
    <t xml:space="preserve"> &lt;&lt;== Stage 1 constraint.</t>
  </si>
  <si>
    <t xml:space="preserve"> &lt;&lt;== Stage 1 decision and constraint.</t>
  </si>
  <si>
    <t xml:space="preserve"> &lt;&lt;== Stage 1 non-negativity constraint.</t>
  </si>
  <si>
    <t xml:space="preserve"> &lt;&lt;== Stage 0 cost computation.</t>
  </si>
  <si>
    <t xml:space="preserve"> &lt;&lt;== Stage 1 holding cost computation.</t>
  </si>
  <si>
    <t xml:space="preserve"> &lt;&lt;== Stage 1 shortage cost computation.</t>
  </si>
  <si>
    <t xml:space="preserve"> &lt;&lt;== Stage 1 revenue computation.</t>
  </si>
  <si>
    <t>Stochastic/Scenario Optimization of Newsvendor, Normal Demand</t>
  </si>
  <si>
    <t xml:space="preserve"> Given all costs and prices, in</t>
  </si>
  <si>
    <t xml:space="preserve"> a) Cells designated as stage 0 decision variables are constrained to be equal in all scenarios,</t>
  </si>
  <si>
    <t xml:space="preserve"> c) the behind the scenes objective is to maximize net profit averaged over all scenarios.</t>
  </si>
  <si>
    <t>Standard Deviation</t>
  </si>
  <si>
    <t>Mean Demand</t>
  </si>
  <si>
    <t>(Q, TC stage 0)</t>
  </si>
  <si>
    <t xml:space="preserve"> &lt;&lt;== Stage 1 expected value (maximize).</t>
  </si>
  <si>
    <t xml:space="preserve"> Stage 0, we must decide how many newspapers to stock.</t>
  </si>
  <si>
    <t xml:space="preserve"> Stage 1, in the beginning, unknown demand is revealed to us.</t>
  </si>
  <si>
    <t xml:space="preserve"> Stage 1, at the end, we compute our sales and the resulting profit.</t>
  </si>
  <si>
    <t>Core model</t>
  </si>
  <si>
    <t>Stochastic data</t>
  </si>
  <si>
    <t>Step 1)</t>
  </si>
  <si>
    <t xml:space="preserve"> b) Cells designated as stage 1 random variables(of some specified distribution) are replaced by a random variable in each scenario,</t>
  </si>
  <si>
    <t>CP=Purchase cost/unit=</t>
  </si>
  <si>
    <t>LS=Lost sales=</t>
  </si>
  <si>
    <t xml:space="preserve">                        LS&gt;=D-Q(constraint)</t>
  </si>
  <si>
    <t xml:space="preserve">                              I&gt;=0(constraint)</t>
  </si>
  <si>
    <t xml:space="preserve">          TC=Total cost of goods=CP*Q=</t>
  </si>
  <si>
    <t xml:space="preserve">             TH=Total Holding cost=H*I =</t>
  </si>
  <si>
    <t xml:space="preserve">           TS=Total Shortage cost=P*LS=</t>
  </si>
  <si>
    <t xml:space="preserve">                         VI=Revenue=V*(D-LS)=</t>
  </si>
  <si>
    <t>Profit, Expected Value [To be maximized]=</t>
  </si>
  <si>
    <t xml:space="preserve">                             TP=VI-TC-TH-TS=</t>
  </si>
  <si>
    <t>Scenario Tree</t>
  </si>
  <si>
    <t>Random Demand 1</t>
  </si>
  <si>
    <t>Scenario 1</t>
  </si>
  <si>
    <t>Random Demand 2</t>
  </si>
  <si>
    <t>Scenario 2</t>
  </si>
  <si>
    <t>Decision Stock Level</t>
  </si>
  <si>
    <t>Random Demand 3</t>
  </si>
  <si>
    <t>Scenario 3</t>
  </si>
  <si>
    <t>Random Demand 4</t>
  </si>
  <si>
    <t>Scenario 4</t>
  </si>
  <si>
    <t>Random Demand 5</t>
  </si>
  <si>
    <t>Scenario 5</t>
  </si>
  <si>
    <t>Stage 0</t>
  </si>
  <si>
    <t>Stage 1</t>
  </si>
  <si>
    <t>initial</t>
  </si>
  <si>
    <t>Beginning</t>
  </si>
  <si>
    <t>End</t>
  </si>
  <si>
    <t>decision</t>
  </si>
  <si>
    <t>5 random</t>
  </si>
  <si>
    <t>final</t>
  </si>
  <si>
    <t>on stock</t>
  </si>
  <si>
    <t>outomes</t>
  </si>
  <si>
    <t>computation</t>
  </si>
  <si>
    <t>on demand</t>
  </si>
  <si>
    <t>Step 2)  Stage information</t>
  </si>
  <si>
    <t>Step 3) Distribution information</t>
  </si>
  <si>
    <t>Step 4) Sample size</t>
  </si>
  <si>
    <t>Step 5) Reporting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</si>
</sst>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indexed="12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i/>
      <sz val="11"/>
      <color indexed="10"/>
      <name val="Calibri"/>
      <family val="2"/>
    </font>
    <font>
      <sz val="10"/>
      <color rgb="FF3F3F76"/>
      <name val="Arial"/>
      <family val="2"/>
    </font>
    <font>
      <sz val="11"/>
      <color rgb="FF3F3F76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  <bgColor indexed="64"/>
      </patternFill>
    </fill>
    <fill>
      <patternFill patternType="solid">
        <fgColor rgb="FFFFCC9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0" applyNumberFormat="0" applyBorder="0" applyAlignment="0">
      <protection locked="0"/>
    </xf>
    <xf numFmtId="0" fontId="13" fillId="4" borderId="12" applyNumberFormat="0" applyAlignment="0" applyProtection="0"/>
    <xf numFmtId="0" fontId="4" fillId="0" borderId="0" applyNumberFormat="0" applyFont="0" applyFill="0" applyBorder="0" applyAlignment="0">
      <protection locked="0"/>
    </xf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14" fillId="4" borderId="12" xfId="3" applyFont="1" applyAlignment="1">
      <alignment horizontal="right"/>
    </xf>
    <xf numFmtId="0" fontId="14" fillId="4" borderId="12" xfId="3" applyFont="1"/>
    <xf numFmtId="0" fontId="5" fillId="0" borderId="2" xfId="0" applyFont="1" applyBorder="1"/>
    <xf numFmtId="0" fontId="5" fillId="0" borderId="3" xfId="0" applyFont="1" applyBorder="1"/>
    <xf numFmtId="0" fontId="5" fillId="0" borderId="13" xfId="0" applyFont="1" applyBorder="1"/>
    <xf numFmtId="0" fontId="15" fillId="0" borderId="0" xfId="0" quotePrefix="1" applyFont="1" applyBorder="1"/>
    <xf numFmtId="0" fontId="5" fillId="0" borderId="0" xfId="0" applyFont="1" applyBorder="1"/>
    <xf numFmtId="0" fontId="5" fillId="0" borderId="4" xfId="0" applyFont="1" applyBorder="1"/>
    <xf numFmtId="0" fontId="5" fillId="0" borderId="14" xfId="0" applyFont="1" applyBorder="1"/>
    <xf numFmtId="0" fontId="7" fillId="4" borderId="12" xfId="1" applyFont="1" applyFill="1" applyBorder="1" applyProtection="1">
      <protection locked="0"/>
    </xf>
    <xf numFmtId="0" fontId="14" fillId="4" borderId="12" xfId="3" applyFont="1" applyAlignment="1" applyProtection="1">
      <alignment horizontal="center"/>
      <protection locked="0"/>
    </xf>
    <xf numFmtId="0" fontId="5" fillId="0" borderId="0" xfId="0" applyFont="1" applyAlignment="1">
      <alignment horizontal="right"/>
    </xf>
    <xf numFmtId="0" fontId="8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9" fillId="0" borderId="0" xfId="0" applyFont="1"/>
    <xf numFmtId="0" fontId="5" fillId="0" borderId="9" xfId="0" applyFont="1" applyBorder="1"/>
    <xf numFmtId="0" fontId="10" fillId="3" borderId="1" xfId="4" applyNumberFormat="1" applyFont="1" applyFill="1" applyBorder="1" applyAlignment="1" applyProtection="1">
      <protection locked="0"/>
    </xf>
    <xf numFmtId="0" fontId="3" fillId="2" borderId="1" xfId="2" applyNumberFormat="1" applyFont="1" applyBorder="1" applyAlignment="1">
      <protection locked="0"/>
    </xf>
    <xf numFmtId="0" fontId="11" fillId="0" borderId="15" xfId="0" applyFont="1" applyBorder="1"/>
    <xf numFmtId="0" fontId="16" fillId="0" borderId="0" xfId="0" applyFont="1"/>
    <xf numFmtId="0" fontId="16" fillId="0" borderId="13" xfId="0" applyFont="1" applyBorder="1"/>
    <xf numFmtId="0" fontId="5" fillId="0" borderId="16" xfId="0" applyFont="1" applyBorder="1"/>
    <xf numFmtId="0" fontId="5" fillId="3" borderId="10" xfId="0" applyFont="1" applyFill="1" applyBorder="1"/>
    <xf numFmtId="0" fontId="5" fillId="3" borderId="11" xfId="0" applyFont="1" applyFill="1" applyBorder="1"/>
    <xf numFmtId="0" fontId="12" fillId="0" borderId="0" xfId="0" applyFont="1" applyBorder="1"/>
    <xf numFmtId="0" fontId="1" fillId="0" borderId="0" xfId="0" applyFont="1"/>
    <xf numFmtId="0" fontId="0" fillId="0" borderId="4" xfId="0" applyBorder="1"/>
    <xf numFmtId="0" fontId="0" fillId="0" borderId="0" xfId="0" applyBorder="1"/>
    <xf numFmtId="0" fontId="0" fillId="0" borderId="0" xfId="0" applyAlignment="1">
      <alignment horizontal="center"/>
    </xf>
    <xf numFmtId="0" fontId="1" fillId="0" borderId="17" xfId="0" applyFont="1" applyBorder="1"/>
    <xf numFmtId="0" fontId="1" fillId="0" borderId="0" xfId="0" applyFont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5">
    <cellStyle name="Adjustable" xfId="1"/>
    <cellStyle name="Best" xfId="2"/>
    <cellStyle name="Input" xfId="3" builtinId="20"/>
    <cellStyle name="Normal" xfId="0" builtinId="0"/>
    <cellStyle name="Random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8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85725</xdr:rowOff>
    </xdr:from>
    <xdr:to>
      <xdr:col>3</xdr:col>
      <xdr:colOff>610720</xdr:colOff>
      <xdr:row>6</xdr:row>
      <xdr:rowOff>85725</xdr:rowOff>
    </xdr:to>
    <xdr:cxnSp macro="">
      <xdr:nvCxnSpPr>
        <xdr:cNvPr id="2" name="Straight Arrow Connector 1"/>
        <xdr:cNvCxnSpPr/>
      </xdr:nvCxnSpPr>
      <xdr:spPr>
        <a:xfrm flipV="1">
          <a:off x="2076450" y="476250"/>
          <a:ext cx="1210795" cy="800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4</xdr:row>
      <xdr:rowOff>85725</xdr:rowOff>
    </xdr:from>
    <xdr:to>
      <xdr:col>3</xdr:col>
      <xdr:colOff>610720</xdr:colOff>
      <xdr:row>6</xdr:row>
      <xdr:rowOff>85725</xdr:rowOff>
    </xdr:to>
    <xdr:cxnSp macro="">
      <xdr:nvCxnSpPr>
        <xdr:cNvPr id="3" name="Straight Arrow Connector 2"/>
        <xdr:cNvCxnSpPr/>
      </xdr:nvCxnSpPr>
      <xdr:spPr>
        <a:xfrm flipV="1">
          <a:off x="2076450" y="876300"/>
          <a:ext cx="1210795" cy="400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</xdr:row>
      <xdr:rowOff>85725</xdr:rowOff>
    </xdr:from>
    <xdr:to>
      <xdr:col>3</xdr:col>
      <xdr:colOff>610720</xdr:colOff>
      <xdr:row>8</xdr:row>
      <xdr:rowOff>85725</xdr:rowOff>
    </xdr:to>
    <xdr:cxnSp macro="">
      <xdr:nvCxnSpPr>
        <xdr:cNvPr id="4" name="Straight Arrow Connector 3"/>
        <xdr:cNvCxnSpPr/>
      </xdr:nvCxnSpPr>
      <xdr:spPr>
        <a:xfrm>
          <a:off x="2066925" y="1276350"/>
          <a:ext cx="1220320" cy="400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</xdr:row>
      <xdr:rowOff>76200</xdr:rowOff>
    </xdr:from>
    <xdr:to>
      <xdr:col>3</xdr:col>
      <xdr:colOff>610720</xdr:colOff>
      <xdr:row>10</xdr:row>
      <xdr:rowOff>85725</xdr:rowOff>
    </xdr:to>
    <xdr:cxnSp macro="">
      <xdr:nvCxnSpPr>
        <xdr:cNvPr id="5" name="Straight Arrow Connector 4"/>
        <xdr:cNvCxnSpPr/>
      </xdr:nvCxnSpPr>
      <xdr:spPr>
        <a:xfrm>
          <a:off x="2066925" y="1266825"/>
          <a:ext cx="1220320" cy="8096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6</xdr:row>
      <xdr:rowOff>88900</xdr:rowOff>
    </xdr:from>
    <xdr:to>
      <xdr:col>4</xdr:col>
      <xdr:colOff>3175</xdr:colOff>
      <xdr:row>6</xdr:row>
      <xdr:rowOff>90488</xdr:rowOff>
    </xdr:to>
    <xdr:cxnSp macro="">
      <xdr:nvCxnSpPr>
        <xdr:cNvPr id="6" name="Straight Arrow Connector 5"/>
        <xdr:cNvCxnSpPr/>
      </xdr:nvCxnSpPr>
      <xdr:spPr>
        <a:xfrm>
          <a:off x="2076450" y="1279525"/>
          <a:ext cx="1212850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SP_DIST_NORMAL"/>
      <definedName name="WBSP_HIST"/>
      <definedName name="WBSP_RAND"/>
      <definedName name="WBSP_REP"/>
      <definedName name="WBSP_STSC"/>
      <definedName name="WBSP_VAR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39"/>
  <sheetViews>
    <sheetView tabSelected="1" zoomScale="80" zoomScaleNormal="80" workbookViewId="0"/>
  </sheetViews>
  <sheetFormatPr defaultRowHeight="12.75" x14ac:dyDescent="0.2"/>
  <cols>
    <col min="1" max="1" width="44.28515625" customWidth="1"/>
    <col min="3" max="3" width="9.140625" customWidth="1"/>
    <col min="5" max="12" width="9.140625" customWidth="1"/>
  </cols>
  <sheetData>
    <row r="1" spans="1:12" s="1" customFormat="1" ht="18" x14ac:dyDescent="0.25">
      <c r="A1" s="20" t="s">
        <v>21</v>
      </c>
    </row>
    <row r="2" spans="1:12" s="1" customFormat="1" ht="12.75" customHeight="1" x14ac:dyDescent="0.2">
      <c r="A2" s="1" t="s">
        <v>22</v>
      </c>
      <c r="H2"/>
      <c r="I2"/>
      <c r="J2"/>
    </row>
    <row r="3" spans="1:12" s="1" customFormat="1" ht="12.75" customHeight="1" x14ac:dyDescent="0.25">
      <c r="A3" s="1" t="s">
        <v>29</v>
      </c>
      <c r="H3" s="30" t="s">
        <v>33</v>
      </c>
    </row>
    <row r="4" spans="1:12" s="1" customFormat="1" ht="12.75" customHeight="1" x14ac:dyDescent="0.2">
      <c r="A4" s="1" t="s">
        <v>30</v>
      </c>
      <c r="H4" s="27"/>
      <c r="I4" s="5"/>
      <c r="J4" s="5"/>
      <c r="K4" s="5"/>
      <c r="L4" s="6"/>
    </row>
    <row r="5" spans="1:12" s="1" customFormat="1" ht="12.75" customHeight="1" thickBot="1" x14ac:dyDescent="0.3">
      <c r="A5" s="1" t="s">
        <v>31</v>
      </c>
      <c r="H5" s="26" t="s">
        <v>70</v>
      </c>
      <c r="L5" s="10"/>
    </row>
    <row r="6" spans="1:12" s="1" customFormat="1" ht="12.75" customHeight="1" thickBot="1" x14ac:dyDescent="0.3">
      <c r="A6" s="25" t="s">
        <v>34</v>
      </c>
      <c r="C6" s="30" t="s">
        <v>32</v>
      </c>
      <c r="H6" s="7"/>
      <c r="I6" s="24" t="str">
        <f>[1]!WBSP_VAR(0,B11)</f>
        <v>WBSP_VAR</v>
      </c>
      <c r="J6" s="9"/>
      <c r="K6" s="1" t="s">
        <v>27</v>
      </c>
      <c r="L6" s="10"/>
    </row>
    <row r="7" spans="1:12" s="1" customFormat="1" ht="12.75" customHeight="1" thickBot="1" x14ac:dyDescent="0.25">
      <c r="A7" s="3" t="s">
        <v>36</v>
      </c>
      <c r="B7" s="4">
        <v>30</v>
      </c>
      <c r="H7" s="7"/>
      <c r="J7"/>
      <c r="L7" s="10"/>
    </row>
    <row r="8" spans="1:12" s="1" customFormat="1" ht="12.75" customHeight="1" thickBot="1" x14ac:dyDescent="0.3">
      <c r="A8" s="3" t="s">
        <v>0</v>
      </c>
      <c r="B8" s="4">
        <v>5</v>
      </c>
      <c r="H8" s="11"/>
      <c r="I8" s="24" t="str">
        <f>[1]!WBSP_RAND(1,B12)</f>
        <v>WBSP_RAND</v>
      </c>
      <c r="J8"/>
      <c r="L8" s="10"/>
    </row>
    <row r="9" spans="1:12" s="1" customFormat="1" ht="12.75" customHeight="1" thickBot="1" x14ac:dyDescent="0.25">
      <c r="A9" s="3" t="s">
        <v>1</v>
      </c>
      <c r="B9" s="4">
        <v>20</v>
      </c>
      <c r="H9" s="7"/>
      <c r="I9"/>
      <c r="L9" s="10"/>
    </row>
    <row r="10" spans="1:12" s="1" customFormat="1" ht="12.75" customHeight="1" thickBot="1" x14ac:dyDescent="0.3">
      <c r="A10" s="3" t="s">
        <v>2</v>
      </c>
      <c r="B10" s="4">
        <v>65</v>
      </c>
      <c r="H10" s="7"/>
      <c r="I10" s="24" t="str">
        <f>[1]!WBSP_VAR(1,B13)</f>
        <v>WBSP_VAR</v>
      </c>
      <c r="J10" s="8"/>
      <c r="L10" s="10"/>
    </row>
    <row r="11" spans="1:12" s="1" customFormat="1" ht="12.75" customHeight="1" x14ac:dyDescent="0.2">
      <c r="A11" s="3" t="s">
        <v>7</v>
      </c>
      <c r="B11" s="12">
        <v>0</v>
      </c>
      <c r="C11" s="1" t="s">
        <v>11</v>
      </c>
      <c r="H11" s="7"/>
      <c r="I11"/>
      <c r="J11"/>
      <c r="K11" s="9"/>
      <c r="L11" s="10"/>
    </row>
    <row r="12" spans="1:12" s="1" customFormat="1" ht="12.75" customHeight="1" thickBot="1" x14ac:dyDescent="0.3">
      <c r="A12" s="3" t="s">
        <v>6</v>
      </c>
      <c r="B12" s="22">
        <v>80</v>
      </c>
      <c r="C12" s="1" t="s">
        <v>12</v>
      </c>
      <c r="H12" s="26" t="s">
        <v>71</v>
      </c>
      <c r="I12"/>
      <c r="J12" s="10"/>
      <c r="K12" s="9"/>
      <c r="L12" s="10"/>
    </row>
    <row r="13" spans="1:12" s="1" customFormat="1" ht="12.75" customHeight="1" thickBot="1" x14ac:dyDescent="0.3">
      <c r="A13" s="3" t="s">
        <v>37</v>
      </c>
      <c r="B13" s="12">
        <v>0</v>
      </c>
      <c r="C13" s="1" t="s">
        <v>13</v>
      </c>
      <c r="H13" s="7"/>
      <c r="I13" s="24" t="str">
        <f>[1]!WBSP_DIST_NORMAL(I15,I16,B12)</f>
        <v>WBSP_DIST_NORMAL</v>
      </c>
      <c r="J13" s="10"/>
      <c r="K13" s="9"/>
      <c r="L13" s="10"/>
    </row>
    <row r="14" spans="1:12" s="1" customFormat="1" ht="12.75" customHeight="1" thickBot="1" x14ac:dyDescent="0.25">
      <c r="A14" s="3" t="s">
        <v>38</v>
      </c>
      <c r="B14" s="13" t="str">
        <f>[1]!WB(B13,"&gt;=",B12-B11)</f>
        <v>Not &gt;=</v>
      </c>
      <c r="C14" s="1" t="s">
        <v>14</v>
      </c>
      <c r="H14" s="7"/>
      <c r="L14" s="10"/>
    </row>
    <row r="15" spans="1:12" s="1" customFormat="1" ht="12.75" customHeight="1" x14ac:dyDescent="0.2">
      <c r="A15" s="3" t="s">
        <v>8</v>
      </c>
      <c r="B15" s="4">
        <f>B11-B12+B13</f>
        <v>-80</v>
      </c>
      <c r="C15" s="1" t="s">
        <v>15</v>
      </c>
      <c r="H15" s="7"/>
      <c r="I15" s="28">
        <v>80</v>
      </c>
      <c r="J15" s="10" t="s">
        <v>26</v>
      </c>
      <c r="K15" s="9"/>
      <c r="L15" s="10"/>
    </row>
    <row r="16" spans="1:12" s="1" customFormat="1" ht="12.75" customHeight="1" thickBot="1" x14ac:dyDescent="0.25">
      <c r="A16" s="3" t="s">
        <v>39</v>
      </c>
      <c r="B16" s="13" t="str">
        <f>[1]!WB(B15,"&gt;=",0)</f>
        <v>Not &gt;=</v>
      </c>
      <c r="C16" s="1" t="s">
        <v>16</v>
      </c>
      <c r="H16" s="7"/>
      <c r="I16" s="29">
        <v>20</v>
      </c>
      <c r="J16" s="1" t="s">
        <v>25</v>
      </c>
      <c r="K16"/>
      <c r="L16" s="10"/>
    </row>
    <row r="17" spans="1:13" s="1" customFormat="1" ht="12.75" customHeight="1" x14ac:dyDescent="0.2">
      <c r="A17" s="3" t="s">
        <v>40</v>
      </c>
      <c r="B17" s="4">
        <f>B7*B11</f>
        <v>0</v>
      </c>
      <c r="C17" s="1" t="s">
        <v>17</v>
      </c>
      <c r="H17" s="7"/>
      <c r="K17" s="9"/>
      <c r="L17" s="10"/>
    </row>
    <row r="18" spans="1:13" s="1" customFormat="1" ht="12.75" customHeight="1" thickBot="1" x14ac:dyDescent="0.3">
      <c r="A18" s="3" t="s">
        <v>41</v>
      </c>
      <c r="B18" s="4">
        <f>B8*B15</f>
        <v>-400</v>
      </c>
      <c r="C18" s="1" t="s">
        <v>18</v>
      </c>
      <c r="H18" s="26" t="s">
        <v>72</v>
      </c>
      <c r="I18"/>
      <c r="J18"/>
      <c r="K18" s="9"/>
      <c r="L18" s="10"/>
    </row>
    <row r="19" spans="1:13" s="1" customFormat="1" ht="12.75" customHeight="1" thickBot="1" x14ac:dyDescent="0.3">
      <c r="A19" s="3" t="s">
        <v>42</v>
      </c>
      <c r="B19" s="4">
        <f>B9*B13</f>
        <v>0</v>
      </c>
      <c r="C19" s="1" t="s">
        <v>19</v>
      </c>
      <c r="H19" s="7"/>
      <c r="I19" s="24" t="str">
        <f>[1]!WBSP_STSC(I21:J21)</f>
        <v>WBSP_STSC</v>
      </c>
      <c r="J19" s="15"/>
      <c r="K19" s="9"/>
      <c r="L19" s="10"/>
    </row>
    <row r="20" spans="1:13" s="1" customFormat="1" ht="12.75" customHeight="1" thickBot="1" x14ac:dyDescent="0.25">
      <c r="A20" s="3" t="s">
        <v>43</v>
      </c>
      <c r="B20" s="4">
        <f>B10*(B12-B13)</f>
        <v>5200</v>
      </c>
      <c r="C20" s="1" t="s">
        <v>20</v>
      </c>
      <c r="H20" s="7"/>
      <c r="I20" s="14" t="s">
        <v>9</v>
      </c>
      <c r="J20" s="1" t="s">
        <v>10</v>
      </c>
      <c r="K20" s="9"/>
      <c r="L20" s="10"/>
    </row>
    <row r="21" spans="1:13" s="1" customFormat="1" ht="12.75" customHeight="1" thickBot="1" x14ac:dyDescent="0.25">
      <c r="A21" s="3" t="s">
        <v>44</v>
      </c>
      <c r="B21" s="4"/>
      <c r="H21" s="7"/>
      <c r="I21" s="16">
        <v>1</v>
      </c>
      <c r="J21" s="17">
        <v>200</v>
      </c>
      <c r="K21" s="9"/>
      <c r="L21" s="10"/>
    </row>
    <row r="22" spans="1:13" s="1" customFormat="1" ht="12.75" customHeight="1" x14ac:dyDescent="0.2">
      <c r="A22" s="3" t="s">
        <v>45</v>
      </c>
      <c r="B22" s="23">
        <f>B20-B7*B11-B18-B19</f>
        <v>5600</v>
      </c>
      <c r="C22" s="1" t="s">
        <v>28</v>
      </c>
      <c r="H22" s="7"/>
      <c r="L22" s="10"/>
    </row>
    <row r="23" spans="1:13" s="1" customFormat="1" ht="12.75" customHeight="1" thickBot="1" x14ac:dyDescent="0.3">
      <c r="H23" s="26" t="s">
        <v>73</v>
      </c>
      <c r="I23"/>
      <c r="K23" s="9"/>
      <c r="L23" s="10"/>
    </row>
    <row r="24" spans="1:13" s="1" customFormat="1" ht="12.75" customHeight="1" thickBot="1" x14ac:dyDescent="0.3">
      <c r="H24" s="7"/>
      <c r="I24" s="24" t="str">
        <f>[1]!WBSP_REP(B11,B12,B13,B22)</f>
        <v>WBSP_REP</v>
      </c>
      <c r="J24"/>
      <c r="K24"/>
      <c r="L24" s="10"/>
    </row>
    <row r="25" spans="1:13" s="1" customFormat="1" ht="12.75" customHeight="1" thickBot="1" x14ac:dyDescent="0.3">
      <c r="H25" s="7"/>
      <c r="I25" s="24" t="str">
        <f>[1]!WBSP_HIST(9,B22)</f>
        <v>WBSP_HIST</v>
      </c>
      <c r="L25" s="10"/>
    </row>
    <row r="26" spans="1:13" s="1" customFormat="1" ht="12.75" customHeight="1" x14ac:dyDescent="0.2">
      <c r="A26" s="2" t="s">
        <v>3</v>
      </c>
      <c r="H26" s="21"/>
      <c r="I26" s="18"/>
      <c r="J26" s="18"/>
      <c r="K26" s="18"/>
      <c r="L26" s="19"/>
    </row>
    <row r="27" spans="1:13" s="1" customFormat="1" ht="12.75" customHeight="1" x14ac:dyDescent="0.2">
      <c r="A27" s="1" t="s">
        <v>4</v>
      </c>
      <c r="H27"/>
      <c r="J27"/>
      <c r="K27"/>
      <c r="L27"/>
      <c r="M27"/>
    </row>
    <row r="28" spans="1:13" s="1" customFormat="1" ht="12.75" customHeight="1" x14ac:dyDescent="0.2">
      <c r="A28" s="1" t="s">
        <v>5</v>
      </c>
    </row>
    <row r="29" spans="1:13" s="1" customFormat="1" ht="12.75" customHeight="1" x14ac:dyDescent="0.2">
      <c r="A29" s="1" t="s">
        <v>23</v>
      </c>
    </row>
    <row r="30" spans="1:13" s="1" customFormat="1" ht="12.75" customHeight="1" x14ac:dyDescent="0.2">
      <c r="A30" s="1" t="s">
        <v>35</v>
      </c>
      <c r="H30"/>
      <c r="I30"/>
      <c r="J30"/>
    </row>
    <row r="31" spans="1:13" s="1" customFormat="1" ht="12.75" customHeight="1" x14ac:dyDescent="0.2">
      <c r="A31" s="1" t="s">
        <v>24</v>
      </c>
      <c r="H31"/>
      <c r="I31"/>
      <c r="J31"/>
    </row>
    <row r="32" spans="1:13" s="1" customFormat="1" ht="12.75" customHeight="1" x14ac:dyDescent="0.2">
      <c r="H32"/>
      <c r="I32"/>
      <c r="J32"/>
    </row>
    <row r="33" spans="8:10" s="1" customFormat="1" ht="12.75" customHeight="1" x14ac:dyDescent="0.2">
      <c r="H33"/>
      <c r="I33"/>
      <c r="J33"/>
    </row>
    <row r="34" spans="8:10" s="1" customFormat="1" ht="12.75" customHeight="1" x14ac:dyDescent="0.2">
      <c r="H34"/>
      <c r="I34"/>
      <c r="J34"/>
    </row>
    <row r="35" spans="8:10" s="1" customFormat="1" ht="12.75" customHeight="1" x14ac:dyDescent="0.2"/>
    <row r="36" spans="8:10" s="1" customFormat="1" ht="12.75" customHeight="1" x14ac:dyDescent="0.2"/>
    <row r="37" spans="8:10" s="1" customFormat="1" ht="12.75" customHeight="1" x14ac:dyDescent="0.2"/>
    <row r="38" spans="8:10" ht="12.75" customHeight="1" x14ac:dyDescent="0.2"/>
    <row r="39" spans="8:10" ht="12.75" customHeight="1" x14ac:dyDescent="0.2"/>
  </sheetData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2.75" x14ac:dyDescent="0.2"/>
  <cols>
    <col min="1" max="1" width="12.42578125" bestFit="1" customWidth="1"/>
    <col min="2" max="2" width="18.5703125" bestFit="1" customWidth="1"/>
    <col min="5" max="5" width="17" bestFit="1" customWidth="1"/>
  </cols>
  <sheetData>
    <row r="1" spans="1:7" x14ac:dyDescent="0.2">
      <c r="A1" s="31" t="s">
        <v>46</v>
      </c>
    </row>
    <row r="2" spans="1:7" ht="13.5" thickBot="1" x14ac:dyDescent="0.25">
      <c r="B2" s="32"/>
      <c r="C2" s="33"/>
      <c r="E2" s="32"/>
    </row>
    <row r="3" spans="1:7" ht="13.5" thickBot="1" x14ac:dyDescent="0.25">
      <c r="B3" s="32"/>
      <c r="C3" s="33"/>
      <c r="D3" s="34">
        <v>81</v>
      </c>
      <c r="E3" s="35" t="s">
        <v>47</v>
      </c>
      <c r="G3" s="31" t="s">
        <v>48</v>
      </c>
    </row>
    <row r="4" spans="1:7" ht="13.5" thickBot="1" x14ac:dyDescent="0.25">
      <c r="B4" s="32"/>
      <c r="C4" s="33"/>
      <c r="E4" s="32"/>
    </row>
    <row r="5" spans="1:7" ht="13.5" thickBot="1" x14ac:dyDescent="0.25">
      <c r="B5" s="32"/>
      <c r="C5" s="33"/>
      <c r="D5" s="34">
        <v>50</v>
      </c>
      <c r="E5" s="35" t="s">
        <v>49</v>
      </c>
      <c r="G5" s="31" t="s">
        <v>50</v>
      </c>
    </row>
    <row r="6" spans="1:7" ht="13.5" thickBot="1" x14ac:dyDescent="0.25">
      <c r="B6" s="32"/>
      <c r="C6" s="33"/>
      <c r="E6" s="32"/>
    </row>
    <row r="7" spans="1:7" ht="13.5" thickBot="1" x14ac:dyDescent="0.25">
      <c r="B7" s="35" t="s">
        <v>51</v>
      </c>
      <c r="C7" s="36"/>
      <c r="D7" s="34">
        <v>63</v>
      </c>
      <c r="E7" s="35" t="s">
        <v>52</v>
      </c>
      <c r="G7" s="31" t="s">
        <v>53</v>
      </c>
    </row>
    <row r="8" spans="1:7" ht="13.5" thickBot="1" x14ac:dyDescent="0.25">
      <c r="B8" s="32"/>
      <c r="C8" s="33"/>
      <c r="E8" s="32"/>
    </row>
    <row r="9" spans="1:7" ht="13.5" thickBot="1" x14ac:dyDescent="0.25">
      <c r="B9" s="32"/>
      <c r="C9" s="33"/>
      <c r="D9" s="34">
        <v>54</v>
      </c>
      <c r="E9" s="35" t="s">
        <v>54</v>
      </c>
      <c r="G9" s="31" t="s">
        <v>55</v>
      </c>
    </row>
    <row r="10" spans="1:7" ht="13.5" thickBot="1" x14ac:dyDescent="0.25">
      <c r="B10" s="32"/>
      <c r="C10" s="33"/>
      <c r="E10" s="32"/>
    </row>
    <row r="11" spans="1:7" ht="13.5" thickBot="1" x14ac:dyDescent="0.25">
      <c r="B11" s="32"/>
      <c r="C11" s="33"/>
      <c r="D11" s="34">
        <v>77</v>
      </c>
      <c r="E11" s="35" t="s">
        <v>56</v>
      </c>
      <c r="G11" s="31" t="s">
        <v>57</v>
      </c>
    </row>
    <row r="12" spans="1:7" x14ac:dyDescent="0.2">
      <c r="B12" s="32"/>
      <c r="C12" s="33"/>
      <c r="E12" s="32"/>
    </row>
    <row r="14" spans="1:7" x14ac:dyDescent="0.2">
      <c r="B14" s="37" t="s">
        <v>58</v>
      </c>
      <c r="C14" s="37" t="s">
        <v>59</v>
      </c>
      <c r="E14" s="37" t="s">
        <v>59</v>
      </c>
    </row>
    <row r="15" spans="1:7" x14ac:dyDescent="0.2">
      <c r="B15" s="38" t="s">
        <v>60</v>
      </c>
      <c r="C15" s="37" t="s">
        <v>61</v>
      </c>
      <c r="E15" s="37" t="s">
        <v>62</v>
      </c>
    </row>
    <row r="16" spans="1:7" x14ac:dyDescent="0.2">
      <c r="B16" s="38" t="s">
        <v>63</v>
      </c>
      <c r="C16" s="38" t="s">
        <v>64</v>
      </c>
      <c r="E16" s="38" t="s">
        <v>65</v>
      </c>
    </row>
    <row r="17" spans="2:5" x14ac:dyDescent="0.2">
      <c r="B17" s="38" t="s">
        <v>66</v>
      </c>
      <c r="C17" s="38" t="s">
        <v>67</v>
      </c>
      <c r="E17" s="38" t="s">
        <v>68</v>
      </c>
    </row>
    <row r="18" spans="2:5" x14ac:dyDescent="0.2">
      <c r="C18" s="38" t="s">
        <v>69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<?xml version="1.0" encoding="utf-8"?>
<models xmlns="http://schemas.microsoft.com/SolverFoundationForExcel/_linearAlgorithm">
  <model>Select</model>
</models>
</file>

<file path=customXml/item2.xml><?xml version="1.0" encoding="utf-8"?>
<models xmlns="http://schemas.microsoft.com/SolverFoundationForExcel/_constraintAlgorithm">
  <model>Select</model>
</models>
</file>

<file path=customXml/item3.xml><?xml version="1.0" encoding="utf-8"?>
<models xmlns="http://schemas.microsoft.com/SolverFoundationForExcel/_constraintSolver">
  <model>Select</model>
</models>
</file>

<file path=customXml/item4.xml><?xml version="1.0" encoding="utf-8"?>
<models xmlns="http://schemas.microsoft.com/SolverFoundationForExcel/_generalOptionsOn">
  <model>True</model>
</models>
</file>

<file path=customXml/item5.xml><?xml version="1.0" encoding="utf-8"?>
<models xmlns="http://schemas.microsoft.com/SolverFoundationForExcel/_linearSolver">
  <model>Select</model>
</models>
</file>

<file path=customXml/item6.xml><?xml version="1.0" encoding="utf-8"?>
<models xmlns="http://schemas.microsoft.com/SolverFoundationForExcel/_quadraticOptionsOn">
  <model>True</model>
</models>
</file>

<file path=customXml/item7.xml><?xml version="1.0" encoding="utf-8"?>
<models xmlns="http://schemas.microsoft.com/SolverFoundationForExcel/_linearNumerics">
  <model>Select</model>
</models>
</file>

<file path=customXml/item8.xml><?xml version="1.0" encoding="utf-8"?>
<versions xmlns="http://schemas.microsoft.com/SolverFoundationForExcel/Version">
  <addinversion>0.6</addinversion>
</versions>
</file>

<file path=customXml/item9.xml><?xml version="1.0" encoding="utf-8"?>
<models xmlns="http://schemas.microsoft.com/SolverFoundationForExcel/_constraintHueristic">
  <model>Select</model>
</models>
</file>

<file path=customXml/item10.xml><?xml version="1.0" encoding="utf-8"?>
<models xmlns="http://schemas.microsoft.com/SolverFoundationForExcel/_mixedOptionsOn">
  <model>True</model>
</models>
</file>

<file path=customXml/item11.xml><?xml version="1.0" encoding="utf-8"?>
<models xmlns="http://schemas.microsoft.com/SolverFoundationForExcel/_generalMaxSeconds">
  <model/>
</models>
</file>

<file path=customXml/item12.xml><?xml version="1.0" encoding="utf-8"?>
<models xmlns="http://schemas.microsoft.com/SolverFoundationForExcel/Input">
  <model/>
</models>
</file>

<file path=customXml/item13.xml><?xml version="1.0" encoding="utf-8"?>
<models xmlns="http://schemas.microsoft.com/SolverFoundationForExcel/Model">
  <model>// Model:
// This is the main modeling area
Model[
  // Parameters:
  // This is where you define the data that plugs into the model
  Parameters[
  ],
  // Decisions:
  // These are the “outputs” of the solver. They are the results
  // of the model being solved
  Decisions[
  ],
  // Constraints:
  // This is where you can add business constraints to the model
  Constraints[
  ],
// Goals:
  // This is where you define the business goal or goals you
  // are trying to accomplish. This is done by Minimize[] or 
  // Maximize []
  Goals[
  ]
]</model>
</models>
</file>

<file path=customXml/item14.xml><?xml version="1.0" encoding="utf-8"?>
<models xmlns="http://schemas.microsoft.com/SolverFoundationForExcel/_linearSensitivity">
  <model>True</model>
</models>
</file>

<file path=customXml/item15.xml><?xml version="1.0" encoding="utf-8"?>
<models xmlns="http://schemas.microsoft.com/SolverFoundationForExcel/_linearStrategy">
  <model>Select</model>
</models>
</file>

<file path=customXml/item16.xml><?xml version="1.0" encoding="utf-8"?>
<models xmlns="http://schemas.microsoft.com/SolverFoundationForExcel/_quadraticAlgorithm">
  <model>Select</model>
</models>
</file>

<file path=customXml/item17.xml><?xml version="1.0" encoding="utf-8"?>
<models xmlns="http://schemas.microsoft.com/SolverFoundationForExcel/_generalMaxIterations">
  <model/>
</models>
</file>

<file path=customXml/item18.xml><?xml version="1.0" encoding="utf-8"?>
<models xmlns="http://schemas.microsoft.com/SolverFoundationForExcel/_constraintOptionsOn">
  <model>True</model>
</models>
</file>

<file path=customXml/item19.xml><?xml version="1.0" encoding="utf-8"?>
<models xmlns="http://schemas.microsoft.com/SolverFoundationForExcel/_quadraticSolver">
  <model>Select</model>
</models>
</file>

<file path=customXml/item20.xml><?xml version="1.0" encoding="utf-8"?>
<models xmlns="http://schemas.microsoft.com/SolverFoundationForExcel/_lastCategory">
  <model>General</model>
</models>
</file>

<file path=customXml/item21.xml><?xml version="1.0" encoding="utf-8"?>
<models xmlns="http://schemas.microsoft.com/SolverFoundationForExcel/_linearOptionsOn">
  <model>True</model>
</models>
</file>

<file path=customXml/item22.xml><?xml version="1.0" encoding="utf-8"?>
<models xmlns="http://schemas.microsoft.com/SolverFoundationForExcel/_mixedCuttingPlane">
  <model>Select</model>
</models>
</file>

<file path=customXml/item23.xml><?xml version="1.0" encoding="utf-8"?>
<models xmlns="http://schemas.microsoft.com/SolverFoundationForExcel/_mixedSolver">
  <model>Select</model>
</models>
</file>

<file path=customXml/item24.xml><?xml version="1.0" encoding="utf-8"?>
<models xmlns="http://schemas.microsoft.com/SolverFoundationForExcel/_mixedStrategy">
  <model>Select</model>
</models>
</file>

<file path=customXml/item25.xml><?xml version="1.0" encoding="utf-8"?>
<models xmlns="http://schemas.microsoft.com/SolverFoundationForExcel/_quadraticStrategy">
  <model/>
</models>
</file>

<file path=customXml/item26.xml><?xml version="1.0" encoding="utf-8"?>
<models xmlns="http://schemas.microsoft.com/SolverFoundationForExcel/_quadraticNumerics">
  <model>Select</model>
</models>
</file>

<file path=customXml/itemProps1.xml><?xml version="1.0" encoding="utf-8"?>
<ds:datastoreItem xmlns:ds="http://schemas.openxmlformats.org/officeDocument/2006/customXml" ds:itemID="{67A5A680-8256-479B-8BD4-7BA72A650462}">
  <ds:schemaRefs>
    <ds:schemaRef ds:uri="http://schemas.microsoft.com/SolverFoundationForExcel/_linearAlgorithm"/>
  </ds:schemaRefs>
</ds:datastoreItem>
</file>

<file path=customXml/itemProps2.xml><?xml version="1.0" encoding="utf-8"?>
<ds:datastoreItem xmlns:ds="http://schemas.openxmlformats.org/officeDocument/2006/customXml" ds:itemID="{D6773FE9-74D8-4F26-9E47-19B975F438C4}">
  <ds:schemaRefs>
    <ds:schemaRef ds:uri="http://schemas.microsoft.com/SolverFoundationForExcel/_constraintAlgorithm"/>
  </ds:schemaRefs>
</ds:datastoreItem>
</file>

<file path=customXml/itemProps3.xml><?xml version="1.0" encoding="utf-8"?>
<ds:datastoreItem xmlns:ds="http://schemas.openxmlformats.org/officeDocument/2006/customXml" ds:itemID="{DF576D18-005A-4001-B6A8-3C71DDDB7532}">
  <ds:schemaRefs>
    <ds:schemaRef ds:uri="http://schemas.microsoft.com/SolverFoundationForExcel/_constraintSolver"/>
  </ds:schemaRefs>
</ds:datastoreItem>
</file>

<file path=customXml/itemProps4.xml><?xml version="1.0" encoding="utf-8"?>
<ds:datastoreItem xmlns:ds="http://schemas.openxmlformats.org/officeDocument/2006/customXml" ds:itemID="{63B62B76-AA8F-43C9-88A4-A0CE4745F9B5}">
  <ds:schemaRefs>
    <ds:schemaRef ds:uri="http://schemas.microsoft.com/SolverFoundationForExcel/_generalOptionsOn"/>
  </ds:schemaRefs>
</ds:datastoreItem>
</file>

<file path=customXml/itemProps5.xml><?xml version="1.0" encoding="utf-8"?>
<ds:datastoreItem xmlns:ds="http://schemas.openxmlformats.org/officeDocument/2006/customXml" ds:itemID="{088E48FB-01A6-4E87-801D-1063B82D647A}">
  <ds:schemaRefs>
    <ds:schemaRef ds:uri="http://schemas.microsoft.com/SolverFoundationForExcel/_linearSolver"/>
  </ds:schemaRefs>
</ds:datastoreItem>
</file>

<file path=customXml/itemProps6.xml><?xml version="1.0" encoding="utf-8"?>
<ds:datastoreItem xmlns:ds="http://schemas.openxmlformats.org/officeDocument/2006/customXml" ds:itemID="{7A6D300E-8F70-4FD2-AD85-3FBF43B99A80}">
  <ds:schemaRefs>
    <ds:schemaRef ds:uri="http://schemas.microsoft.com/SolverFoundationForExcel/_quadraticOptionsOn"/>
  </ds:schemaRefs>
</ds:datastoreItem>
</file>

<file path=customXml/itemProps7.xml><?xml version="1.0" encoding="utf-8"?>
<ds:datastoreItem xmlns:ds="http://schemas.openxmlformats.org/officeDocument/2006/customXml" ds:itemID="{16D529A7-8510-47D6-9AD9-43185B737914}">
  <ds:schemaRefs>
    <ds:schemaRef ds:uri="http://schemas.microsoft.com/SolverFoundationForExcel/_linearNumerics"/>
  </ds:schemaRefs>
</ds:datastoreItem>
</file>

<file path=customXml/itemProps8.xml><?xml version="1.0" encoding="utf-8"?>
<ds:datastoreItem xmlns:ds="http://schemas.openxmlformats.org/officeDocument/2006/customXml" ds:itemID="{158D7D19-DDD0-4412-AB57-52B6974523E4}">
  <ds:schemaRefs>
    <ds:schemaRef ds:uri="http://schemas.microsoft.com/SolverFoundationForExcel/Version"/>
  </ds:schemaRefs>
</ds:datastoreItem>
</file>

<file path=customXml/itemProps9.xml><?xml version="1.0" encoding="utf-8"?>
<ds:datastoreItem xmlns:ds="http://schemas.openxmlformats.org/officeDocument/2006/customXml" ds:itemID="{D8549CC3-EC55-4E71-B3BF-46060B6BA5AD}">
  <ds:schemaRefs>
    <ds:schemaRef ds:uri="http://schemas.microsoft.com/SolverFoundationForExcel/_constraintHueristic"/>
  </ds:schemaRefs>
</ds:datastoreItem>
</file>

<file path=customXml/itemProps10.xml><?xml version="1.0" encoding="utf-8"?>
<ds:datastoreItem xmlns:ds="http://schemas.openxmlformats.org/officeDocument/2006/customXml" ds:itemID="{025329E8-D2F8-4F07-A58D-55FEFFA4E228}">
  <ds:schemaRefs>
    <ds:schemaRef ds:uri="http://schemas.microsoft.com/SolverFoundationForExcel/_mixedOptionsOn"/>
  </ds:schemaRefs>
</ds:datastoreItem>
</file>

<file path=customXml/itemProps11.xml><?xml version="1.0" encoding="utf-8"?>
<ds:datastoreItem xmlns:ds="http://schemas.openxmlformats.org/officeDocument/2006/customXml" ds:itemID="{F9780FC7-6A4E-4304-94DC-9B961E74C3E2}">
  <ds:schemaRefs>
    <ds:schemaRef ds:uri="http://schemas.microsoft.com/SolverFoundationForExcel/_generalMaxSeconds"/>
  </ds:schemaRefs>
</ds:datastoreItem>
</file>

<file path=customXml/itemProps12.xml><?xml version="1.0" encoding="utf-8"?>
<ds:datastoreItem xmlns:ds="http://schemas.openxmlformats.org/officeDocument/2006/customXml" ds:itemID="{9A969291-6213-45BD-8914-D4FE4F5C998E}">
  <ds:schemaRefs>
    <ds:schemaRef ds:uri="http://schemas.microsoft.com/SolverFoundationForExcel/Input"/>
  </ds:schemaRefs>
</ds:datastoreItem>
</file>

<file path=customXml/itemProps13.xml><?xml version="1.0" encoding="utf-8"?>
<ds:datastoreItem xmlns:ds="http://schemas.openxmlformats.org/officeDocument/2006/customXml" ds:itemID="{D0796DCB-C3C4-4479-B143-116D89EE4555}">
  <ds:schemaRefs>
    <ds:schemaRef ds:uri="http://schemas.microsoft.com/SolverFoundationForExcel/Model"/>
  </ds:schemaRefs>
</ds:datastoreItem>
</file>

<file path=customXml/itemProps14.xml><?xml version="1.0" encoding="utf-8"?>
<ds:datastoreItem xmlns:ds="http://schemas.openxmlformats.org/officeDocument/2006/customXml" ds:itemID="{0BED5881-DF3A-4B62-9A6D-C0CA43CCFE39}">
  <ds:schemaRefs>
    <ds:schemaRef ds:uri="http://schemas.microsoft.com/SolverFoundationForExcel/_linearSensitivity"/>
  </ds:schemaRefs>
</ds:datastoreItem>
</file>

<file path=customXml/itemProps15.xml><?xml version="1.0" encoding="utf-8"?>
<ds:datastoreItem xmlns:ds="http://schemas.openxmlformats.org/officeDocument/2006/customXml" ds:itemID="{3883CB5C-0A08-4E18-A24C-CBF296B0DAC0}">
  <ds:schemaRefs>
    <ds:schemaRef ds:uri="http://schemas.microsoft.com/SolverFoundationForExcel/_linearStrategy"/>
  </ds:schemaRefs>
</ds:datastoreItem>
</file>

<file path=customXml/itemProps16.xml><?xml version="1.0" encoding="utf-8"?>
<ds:datastoreItem xmlns:ds="http://schemas.openxmlformats.org/officeDocument/2006/customXml" ds:itemID="{FF42F48F-E9C0-420E-A439-0D19B2E7BA13}">
  <ds:schemaRefs>
    <ds:schemaRef ds:uri="http://schemas.microsoft.com/SolverFoundationForExcel/_quadraticAlgorithm"/>
  </ds:schemaRefs>
</ds:datastoreItem>
</file>

<file path=customXml/itemProps17.xml><?xml version="1.0" encoding="utf-8"?>
<ds:datastoreItem xmlns:ds="http://schemas.openxmlformats.org/officeDocument/2006/customXml" ds:itemID="{FF50E6A7-2BD6-47C8-89F1-58A3D2477DD5}">
  <ds:schemaRefs>
    <ds:schemaRef ds:uri="http://schemas.microsoft.com/SolverFoundationForExcel/_generalMaxIterations"/>
  </ds:schemaRefs>
</ds:datastoreItem>
</file>

<file path=customXml/itemProps18.xml><?xml version="1.0" encoding="utf-8"?>
<ds:datastoreItem xmlns:ds="http://schemas.openxmlformats.org/officeDocument/2006/customXml" ds:itemID="{8D337DA5-FAD7-470C-BFB9-22301EE13515}">
  <ds:schemaRefs>
    <ds:schemaRef ds:uri="http://schemas.microsoft.com/SolverFoundationForExcel/_constraintOptionsOn"/>
  </ds:schemaRefs>
</ds:datastoreItem>
</file>

<file path=customXml/itemProps19.xml><?xml version="1.0" encoding="utf-8"?>
<ds:datastoreItem xmlns:ds="http://schemas.openxmlformats.org/officeDocument/2006/customXml" ds:itemID="{AB6C9D73-DA7D-482F-B2FC-9FB04F1D3583}">
  <ds:schemaRefs>
    <ds:schemaRef ds:uri="http://schemas.microsoft.com/SolverFoundationForExcel/_quadraticSolver"/>
  </ds:schemaRefs>
</ds:datastoreItem>
</file>

<file path=customXml/itemProps20.xml><?xml version="1.0" encoding="utf-8"?>
<ds:datastoreItem xmlns:ds="http://schemas.openxmlformats.org/officeDocument/2006/customXml" ds:itemID="{6B7A585D-78D0-4691-8163-0E22D46A52D7}">
  <ds:schemaRefs>
    <ds:schemaRef ds:uri="http://schemas.microsoft.com/SolverFoundationForExcel/_lastCategory"/>
  </ds:schemaRefs>
</ds:datastoreItem>
</file>

<file path=customXml/itemProps21.xml><?xml version="1.0" encoding="utf-8"?>
<ds:datastoreItem xmlns:ds="http://schemas.openxmlformats.org/officeDocument/2006/customXml" ds:itemID="{8993692E-37FD-4048-889D-D5251C7070E9}">
  <ds:schemaRefs>
    <ds:schemaRef ds:uri="http://schemas.microsoft.com/SolverFoundationForExcel/_linearOptionsOn"/>
  </ds:schemaRefs>
</ds:datastoreItem>
</file>

<file path=customXml/itemProps22.xml><?xml version="1.0" encoding="utf-8"?>
<ds:datastoreItem xmlns:ds="http://schemas.openxmlformats.org/officeDocument/2006/customXml" ds:itemID="{80BE718D-3972-458A-9542-F09EB92809AB}">
  <ds:schemaRefs>
    <ds:schemaRef ds:uri="http://schemas.microsoft.com/SolverFoundationForExcel/_mixedCuttingPlane"/>
  </ds:schemaRefs>
</ds:datastoreItem>
</file>

<file path=customXml/itemProps23.xml><?xml version="1.0" encoding="utf-8"?>
<ds:datastoreItem xmlns:ds="http://schemas.openxmlformats.org/officeDocument/2006/customXml" ds:itemID="{0C9C13BE-BACB-4DAE-A981-63260F808664}">
  <ds:schemaRefs>
    <ds:schemaRef ds:uri="http://schemas.microsoft.com/SolverFoundationForExcel/_mixedSolver"/>
  </ds:schemaRefs>
</ds:datastoreItem>
</file>

<file path=customXml/itemProps24.xml><?xml version="1.0" encoding="utf-8"?>
<ds:datastoreItem xmlns:ds="http://schemas.openxmlformats.org/officeDocument/2006/customXml" ds:itemID="{ABEA2D46-5DD9-49FF-887B-A1924C3B1916}">
  <ds:schemaRefs>
    <ds:schemaRef ds:uri="http://schemas.microsoft.com/SolverFoundationForExcel/_mixedStrategy"/>
  </ds:schemaRefs>
</ds:datastoreItem>
</file>

<file path=customXml/itemProps25.xml><?xml version="1.0" encoding="utf-8"?>
<ds:datastoreItem xmlns:ds="http://schemas.openxmlformats.org/officeDocument/2006/customXml" ds:itemID="{D7372C37-83A4-4EAA-8B52-75DC64DD18E1}">
  <ds:schemaRefs>
    <ds:schemaRef ds:uri="http://schemas.microsoft.com/SolverFoundationForExcel/_quadraticStrategy"/>
  </ds:schemaRefs>
</ds:datastoreItem>
</file>

<file path=customXml/itemProps26.xml><?xml version="1.0" encoding="utf-8"?>
<ds:datastoreItem xmlns:ds="http://schemas.openxmlformats.org/officeDocument/2006/customXml" ds:itemID="{F1749C2F-47C0-4757-BAF3-C7170EA8DBCB}">
  <ds:schemaRefs>
    <ds:schemaRef ds:uri="http://schemas.microsoft.com/SolverFoundationForExcel/_quadraticNumeric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Model</vt:lpstr>
      <vt:lpstr>Scenario Tree</vt:lpstr>
      <vt:lpstr>D</vt:lpstr>
      <vt:lpstr>I</vt:lpstr>
      <vt:lpstr>LostSales</vt:lpstr>
      <vt:lpstr>Q</vt:lpstr>
      <vt:lpstr>S</vt:lpstr>
      <vt:lpstr>Tot_Prof</vt:lpstr>
      <vt:lpstr>WBMAX</vt:lpstr>
    </vt:vector>
  </TitlesOfParts>
  <Company>University of Chicago, GSB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Stochastic Model</dc:title>
  <dc:subject>Stochastic Model</dc:subject>
  <dc:creator>Lindo Systems, Inc.</dc:creator>
  <dc:description>Linus Schrage</dc:description>
  <cp:lastModifiedBy>Lindo Systems Inc</cp:lastModifiedBy>
  <cp:lastPrinted>2006-10-24T03:36:14Z</cp:lastPrinted>
  <dcterms:created xsi:type="dcterms:W3CDTF">2003-10-20T11:44:45Z</dcterms:created>
  <dcterms:modified xsi:type="dcterms:W3CDTF">2013-07-09T17:56:46Z</dcterms:modified>
</cp:coreProperties>
</file>