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BDev12\120Installationx64\WBFilesToInstall\XlsSamples_O12\"/>
    </mc:Choice>
  </mc:AlternateContent>
  <bookViews>
    <workbookView xWindow="855" yWindow="-180" windowWidth="15600" windowHeight="11760" tabRatio="648"/>
  </bookViews>
  <sheets>
    <sheet name="Model" sheetId="1" r:id="rId1"/>
    <sheet name="Scenario Tree" sheetId="184" r:id="rId2"/>
  </sheets>
  <externalReferences>
    <externalReference r:id="rId3"/>
  </externalReferences>
  <definedNames>
    <definedName name="Price1">Model!$C$19</definedName>
    <definedName name="Price2">Model!$C$20</definedName>
    <definedName name="Price3">Model!$C$21</definedName>
    <definedName name="Price4">Model!$C$22</definedName>
    <definedName name="Price5">Model!$C$23</definedName>
    <definedName name="PVofOption">Model!$E$28</definedName>
    <definedName name="RfRate">Model!$C$13</definedName>
    <definedName name="Sell0">Model!$D$18</definedName>
    <definedName name="Sell1">Model!$D$19</definedName>
    <definedName name="Sell2">Model!$D$20</definedName>
    <definedName name="Sell3">Model!$D$21</definedName>
    <definedName name="Sell4">Model!$D$22</definedName>
    <definedName name="Sell5">Model!$D$23</definedName>
    <definedName name="StrikeP">Model!$C$12</definedName>
    <definedName name="WBASSP">1</definedName>
    <definedName name="WBGLMULT">1</definedName>
    <definedName name="WBMAX">Model!$E$28</definedName>
    <definedName name="WBOMITScenarioTree">'Scenario Tree'!$A$1:$O$81</definedName>
    <definedName name="WBSSSAMC">0</definedName>
    <definedName name="Wlth0">Model!$E$18</definedName>
    <definedName name="Wlth1">Model!$E$19</definedName>
    <definedName name="Wlth2">Model!$E$20</definedName>
    <definedName name="Wlth3">Model!$E$21</definedName>
    <definedName name="Wlth4">Model!$E$22</definedName>
    <definedName name="Wlth5">Model!$E$23</definedName>
  </definedNames>
  <calcPr calcId="152511"/>
</workbook>
</file>

<file path=xl/calcChain.xml><?xml version="1.0" encoding="utf-8"?>
<calcChain xmlns="http://schemas.openxmlformats.org/spreadsheetml/2006/main">
  <c r="C18" i="1" l="1"/>
  <c r="C19" i="1" s="1"/>
  <c r="C20" i="1" s="1"/>
  <c r="C21" i="1" s="1"/>
  <c r="C22" i="1" s="1"/>
  <c r="C23" i="1" s="1"/>
  <c r="D25" i="1"/>
  <c r="E18" i="1"/>
  <c r="J19" i="1"/>
  <c r="J21" i="1"/>
  <c r="J23" i="1"/>
  <c r="J20" i="1"/>
  <c r="J22" i="1"/>
  <c r="J18" i="1"/>
  <c r="M23" i="1"/>
  <c r="M21" i="1"/>
  <c r="J26" i="1"/>
  <c r="M20" i="1"/>
  <c r="M22" i="1"/>
  <c r="P21" i="1"/>
  <c r="P23" i="1"/>
  <c r="P19" i="1"/>
  <c r="N28" i="1"/>
  <c r="M19" i="1"/>
  <c r="P22" i="1"/>
  <c r="P20" i="1"/>
  <c r="D26" i="1"/>
  <c r="N29" i="1"/>
  <c r="E19" i="1" l="1"/>
  <c r="E20" i="1" s="1"/>
  <c r="E21" i="1" s="1"/>
  <c r="E22" i="1" s="1"/>
  <c r="E23" i="1" s="1"/>
  <c r="E28" i="1" s="1"/>
</calcChain>
</file>

<file path=xl/sharedStrings.xml><?xml version="1.0" encoding="utf-8"?>
<sst xmlns="http://schemas.openxmlformats.org/spreadsheetml/2006/main" count="201" uniqueCount="108">
  <si>
    <t>Period</t>
  </si>
  <si>
    <t>stock this</t>
  </si>
  <si>
    <t>period</t>
  </si>
  <si>
    <t>Price of</t>
  </si>
  <si>
    <t>Sell ?(1)</t>
  </si>
  <si>
    <t>this</t>
  </si>
  <si>
    <t xml:space="preserve"> Initial Price=</t>
  </si>
  <si>
    <t xml:space="preserve">  Strike price=</t>
  </si>
  <si>
    <t>Risk free rate=</t>
  </si>
  <si>
    <t>Number times sold:</t>
  </si>
  <si>
    <t>Can sell at most once:</t>
  </si>
  <si>
    <t xml:space="preserve">   The holder makes a profit in the period of exercise if the</t>
  </si>
  <si>
    <t>Specify stage</t>
  </si>
  <si>
    <t>of Sell decisions</t>
  </si>
  <si>
    <t xml:space="preserve">Stock  </t>
  </si>
  <si>
    <t>return this</t>
  </si>
  <si>
    <t>Stage</t>
  </si>
  <si>
    <t>Scenario</t>
  </si>
  <si>
    <t>and give stage</t>
  </si>
  <si>
    <t>Reporting Cells</t>
  </si>
  <si>
    <t>&lt;==Maximize</t>
  </si>
  <si>
    <t>Wealth</t>
  </si>
  <si>
    <t>PV of final wealth:</t>
  </si>
  <si>
    <t>efficient market/no arbitrage so that the expected price</t>
  </si>
  <si>
    <t>model does not enforce that assumption. It is the user's</t>
  </si>
  <si>
    <t>risk free rate if the user wants to make the efficient market assumption.</t>
  </si>
  <si>
    <t xml:space="preserve">   Black-Sholes option pricing theory assumes an</t>
  </si>
  <si>
    <t xml:space="preserve">  Generate a histogram of the PV</t>
  </si>
  <si>
    <t>responsibility to choose an appropriate distribution consistent with the</t>
  </si>
  <si>
    <t>Distribution</t>
  </si>
  <si>
    <t>table</t>
  </si>
  <si>
    <t>Stochastic Extension</t>
  </si>
  <si>
    <r>
      <t xml:space="preserve">after </t>
    </r>
    <r>
      <rPr>
        <i/>
        <sz val="12"/>
        <rFont val="Arial"/>
        <family val="2"/>
      </rPr>
      <t>n</t>
    </r>
    <r>
      <rPr>
        <sz val="12"/>
        <rFont val="Arial"/>
        <family val="2"/>
      </rPr>
      <t xml:space="preserve"> periods = (</t>
    </r>
    <r>
      <rPr>
        <i/>
        <sz val="12"/>
        <rFont val="Arial"/>
        <family val="2"/>
      </rPr>
      <t>Initial Price</t>
    </r>
    <r>
      <rPr>
        <sz val="12"/>
        <rFont val="Arial"/>
        <family val="2"/>
      </rPr>
      <t>)(1+</t>
    </r>
    <r>
      <rPr>
        <i/>
        <sz val="12"/>
        <rFont val="Arial"/>
        <family val="2"/>
      </rPr>
      <t>Risk free rate</t>
    </r>
    <r>
      <rPr>
        <sz val="12"/>
        <rFont val="Arial"/>
        <family val="2"/>
      </rPr>
      <t>)^</t>
    </r>
    <r>
      <rPr>
        <i/>
        <sz val="12"/>
        <rFont val="Arial"/>
        <family val="2"/>
      </rPr>
      <t>n</t>
    </r>
    <r>
      <rPr>
        <sz val="12"/>
        <rFont val="Arial"/>
        <family val="2"/>
      </rPr>
      <t>.  This</t>
    </r>
  </si>
  <si>
    <t>Scenario Tree</t>
  </si>
  <si>
    <t>Stock Return 5a</t>
  </si>
  <si>
    <t>Scenario 1</t>
  </si>
  <si>
    <t>Stock Return 4a</t>
  </si>
  <si>
    <t>Stock Return 5b</t>
  </si>
  <si>
    <t>Scenario 2</t>
  </si>
  <si>
    <t>Stock Return 3a</t>
  </si>
  <si>
    <t>Scenario 3</t>
  </si>
  <si>
    <t>Stock Return 4b</t>
  </si>
  <si>
    <t>Scenario 4</t>
  </si>
  <si>
    <t>Stock Return 2a</t>
  </si>
  <si>
    <t>Scenario 5</t>
  </si>
  <si>
    <t>Scenario 6</t>
  </si>
  <si>
    <t>Stock Return 3b</t>
  </si>
  <si>
    <t>Scenario 7</t>
  </si>
  <si>
    <t>Scenario 8</t>
  </si>
  <si>
    <t>Stock Return 1a</t>
  </si>
  <si>
    <t>Scenario 9</t>
  </si>
  <si>
    <t>Scenario 10</t>
  </si>
  <si>
    <t>Scenario 11</t>
  </si>
  <si>
    <t>Scenario 12</t>
  </si>
  <si>
    <t>Stock Return 2b</t>
  </si>
  <si>
    <t>Scenario 13</t>
  </si>
  <si>
    <t>Scenario 14</t>
  </si>
  <si>
    <t>Scenario 15</t>
  </si>
  <si>
    <t>Scenario 16</t>
  </si>
  <si>
    <t>Sell Decision</t>
  </si>
  <si>
    <t>Scenario 17</t>
  </si>
  <si>
    <t>Scenario 18</t>
  </si>
  <si>
    <t>Scenario 19</t>
  </si>
  <si>
    <t>Scenario 20</t>
  </si>
  <si>
    <t>Scenario 21</t>
  </si>
  <si>
    <t>Scenario 22</t>
  </si>
  <si>
    <t>Scenario 23</t>
  </si>
  <si>
    <t>Scenario 24</t>
  </si>
  <si>
    <t xml:space="preserve">Stock Return 1b </t>
  </si>
  <si>
    <t>Scenario 25</t>
  </si>
  <si>
    <t>Scenario 26</t>
  </si>
  <si>
    <t>Scenario 27</t>
  </si>
  <si>
    <t>Scenario 28</t>
  </si>
  <si>
    <t>Scenario 29</t>
  </si>
  <si>
    <t>Scenario 30</t>
  </si>
  <si>
    <t>Scenario 31</t>
  </si>
  <si>
    <t>Scenario 32</t>
  </si>
  <si>
    <t>Stage 0</t>
  </si>
  <si>
    <t>Stage 1</t>
  </si>
  <si>
    <t>Stage 2</t>
  </si>
  <si>
    <t>Stage 3</t>
  </si>
  <si>
    <t>Stage 4</t>
  </si>
  <si>
    <t>Stage 5</t>
  </si>
  <si>
    <t>initial</t>
  </si>
  <si>
    <t>Beginning</t>
  </si>
  <si>
    <t>decision</t>
  </si>
  <si>
    <t>2 random</t>
  </si>
  <si>
    <t>on sell</t>
  </si>
  <si>
    <t>outcomes</t>
  </si>
  <si>
    <t>on market returns</t>
  </si>
  <si>
    <t>End</t>
  </si>
  <si>
    <t>recourse</t>
  </si>
  <si>
    <t>and final</t>
  </si>
  <si>
    <t>computation</t>
  </si>
  <si>
    <t>Stochastic Programming Version of an American Put Option.</t>
  </si>
  <si>
    <t xml:space="preserve">   The holder of the option has the right to sell a specified stock</t>
  </si>
  <si>
    <t>at any time (the American feature) between now and a specified</t>
  </si>
  <si>
    <t>expiration date at a specified strike price.</t>
  </si>
  <si>
    <t>strike price exceeds the market price of the stock at the</t>
  </si>
  <si>
    <t>time of sale. Money is borrowed/invested at the risk free rate.</t>
  </si>
  <si>
    <t>possible returns on stock</t>
  </si>
  <si>
    <t>Step 1) Core/one-scenario model</t>
  </si>
  <si>
    <t>Mark Stock returns</t>
  </si>
  <si>
    <t>as random parameters</t>
  </si>
  <si>
    <t>Step 2) Stage information</t>
  </si>
  <si>
    <t>Step 3) Distribution of</t>
  </si>
  <si>
    <t>Step 4) Sample sizes</t>
  </si>
  <si>
    <t>Step 5) Reporting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</si>
</sst>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60"/>
      <name val="Arial"/>
      <family val="2"/>
    </font>
    <font>
      <i/>
      <sz val="12"/>
      <name val="Arial"/>
      <family val="2"/>
    </font>
    <font>
      <u/>
      <sz val="10"/>
      <name val="Arial"/>
      <family val="2"/>
    </font>
    <font>
      <b/>
      <u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  <xf numFmtId="0" fontId="3" fillId="0" borderId="0" applyNumberFormat="0" applyFont="0" applyFill="0" applyBorder="0" applyAlignment="0">
      <protection locked="0"/>
    </xf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6" fillId="0" borderId="3" xfId="0" applyFont="1" applyBorder="1"/>
    <xf numFmtId="0" fontId="6" fillId="0" borderId="4" xfId="0" applyFont="1" applyBorder="1"/>
    <xf numFmtId="0" fontId="5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5" fillId="0" borderId="0" xfId="0" applyNumberFormat="1" applyFont="1"/>
    <xf numFmtId="1" fontId="7" fillId="0" borderId="0" xfId="1" applyNumberFormat="1" applyFont="1" applyAlignment="1" applyProtection="1">
      <alignment horizontal="center"/>
      <protection locked="0"/>
    </xf>
    <xf numFmtId="164" fontId="5" fillId="0" borderId="0" xfId="0" applyNumberFormat="1" applyFont="1" applyFill="1" applyAlignment="1"/>
    <xf numFmtId="0" fontId="8" fillId="0" borderId="0" xfId="3" applyFont="1" applyProtection="1">
      <protection locked="0"/>
    </xf>
    <xf numFmtId="0" fontId="5" fillId="3" borderId="0" xfId="0" applyFont="1" applyFill="1" applyBorder="1"/>
    <xf numFmtId="0" fontId="7" fillId="0" borderId="0" xfId="1" applyFont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2" borderId="0" xfId="2" applyFont="1">
      <protection locked="0"/>
    </xf>
    <xf numFmtId="0" fontId="6" fillId="0" borderId="5" xfId="0" applyFont="1" applyBorder="1"/>
    <xf numFmtId="0" fontId="6" fillId="0" borderId="0" xfId="0" quotePrefix="1" applyFont="1" applyBorder="1"/>
    <xf numFmtId="0" fontId="6" fillId="0" borderId="7" xfId="0" applyFont="1" applyBorder="1"/>
    <xf numFmtId="0" fontId="6" fillId="0" borderId="8" xfId="0" applyFont="1" applyBorder="1"/>
    <xf numFmtId="0" fontId="3" fillId="0" borderId="0" xfId="0" applyFont="1"/>
    <xf numFmtId="0" fontId="0" fillId="0" borderId="6" xfId="0" applyBorder="1"/>
    <xf numFmtId="0" fontId="3" fillId="0" borderId="9" xfId="0" applyFont="1" applyBorder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Border="1"/>
    <xf numFmtId="0" fontId="0" fillId="4" borderId="0" xfId="0" applyFill="1" applyBorder="1"/>
    <xf numFmtId="0" fontId="11" fillId="0" borderId="0" xfId="0" applyFont="1"/>
  </cellXfs>
  <cellStyles count="4">
    <cellStyle name="Adjustable" xfId="1"/>
    <cellStyle name="Best" xfId="2"/>
    <cellStyle name="Normal" xfId="0" builtinId="0"/>
    <cellStyle name="Random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9363</xdr:colOff>
      <xdr:row>17</xdr:row>
      <xdr:rowOff>76041</xdr:rowOff>
    </xdr:from>
    <xdr:to>
      <xdr:col>2</xdr:col>
      <xdr:colOff>606478</xdr:colOff>
      <xdr:row>33</xdr:row>
      <xdr:rowOff>76041</xdr:rowOff>
    </xdr:to>
    <xdr:cxnSp macro="">
      <xdr:nvCxnSpPr>
        <xdr:cNvPr id="2" name="Straight Arrow Connector 1"/>
        <xdr:cNvCxnSpPr/>
      </xdr:nvCxnSpPr>
      <xdr:spPr>
        <a:xfrm rot="5400000" flipH="1" flipV="1">
          <a:off x="336496" y="4054208"/>
          <a:ext cx="2743200" cy="5971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8004</xdr:colOff>
      <xdr:row>33</xdr:row>
      <xdr:rowOff>76039</xdr:rowOff>
    </xdr:from>
    <xdr:to>
      <xdr:col>2</xdr:col>
      <xdr:colOff>606479</xdr:colOff>
      <xdr:row>49</xdr:row>
      <xdr:rowOff>66514</xdr:rowOff>
    </xdr:to>
    <xdr:cxnSp macro="">
      <xdr:nvCxnSpPr>
        <xdr:cNvPr id="3" name="Straight Arrow Connector 2"/>
        <xdr:cNvCxnSpPr/>
      </xdr:nvCxnSpPr>
      <xdr:spPr>
        <a:xfrm rot="16200000" flipH="1">
          <a:off x="340579" y="6791964"/>
          <a:ext cx="2733675" cy="5984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8004</xdr:colOff>
      <xdr:row>9</xdr:row>
      <xdr:rowOff>66516</xdr:rowOff>
    </xdr:from>
    <xdr:to>
      <xdr:col>4</xdr:col>
      <xdr:colOff>606479</xdr:colOff>
      <xdr:row>17</xdr:row>
      <xdr:rowOff>76041</xdr:rowOff>
    </xdr:to>
    <xdr:cxnSp macro="">
      <xdr:nvCxnSpPr>
        <xdr:cNvPr id="4" name="Straight Arrow Connector 3"/>
        <xdr:cNvCxnSpPr/>
      </xdr:nvCxnSpPr>
      <xdr:spPr>
        <a:xfrm rot="5400000" flipH="1" flipV="1">
          <a:off x="2636104" y="1991366"/>
          <a:ext cx="1381125" cy="5984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1200</xdr:colOff>
      <xdr:row>17</xdr:row>
      <xdr:rowOff>85565</xdr:rowOff>
    </xdr:from>
    <xdr:to>
      <xdr:col>4</xdr:col>
      <xdr:colOff>606479</xdr:colOff>
      <xdr:row>25</xdr:row>
      <xdr:rowOff>66515</xdr:rowOff>
    </xdr:to>
    <xdr:cxnSp macro="">
      <xdr:nvCxnSpPr>
        <xdr:cNvPr id="5" name="Straight Arrow Connector 4"/>
        <xdr:cNvCxnSpPr/>
      </xdr:nvCxnSpPr>
      <xdr:spPr>
        <a:xfrm rot="16200000" flipH="1">
          <a:off x="2646990" y="3364325"/>
          <a:ext cx="1352550" cy="60527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8004</xdr:colOff>
      <xdr:row>5</xdr:row>
      <xdr:rowOff>66516</xdr:rowOff>
    </xdr:from>
    <xdr:to>
      <xdr:col>6</xdr:col>
      <xdr:colOff>606477</xdr:colOff>
      <xdr:row>9</xdr:row>
      <xdr:rowOff>76041</xdr:rowOff>
    </xdr:to>
    <xdr:cxnSp macro="">
      <xdr:nvCxnSpPr>
        <xdr:cNvPr id="6" name="Straight Arrow Connector 5"/>
        <xdr:cNvCxnSpPr/>
      </xdr:nvCxnSpPr>
      <xdr:spPr>
        <a:xfrm rot="5400000" flipH="1" flipV="1">
          <a:off x="4560153" y="962667"/>
          <a:ext cx="695325" cy="59847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13446</xdr:colOff>
      <xdr:row>9</xdr:row>
      <xdr:rowOff>76040</xdr:rowOff>
    </xdr:from>
    <xdr:to>
      <xdr:col>6</xdr:col>
      <xdr:colOff>606476</xdr:colOff>
      <xdr:row>13</xdr:row>
      <xdr:rowOff>76040</xdr:rowOff>
    </xdr:to>
    <xdr:cxnSp macro="">
      <xdr:nvCxnSpPr>
        <xdr:cNvPr id="7" name="Straight Arrow Connector 6"/>
        <xdr:cNvCxnSpPr/>
      </xdr:nvCxnSpPr>
      <xdr:spPr>
        <a:xfrm rot="16200000" flipH="1">
          <a:off x="4567636" y="1655950"/>
          <a:ext cx="685800" cy="5930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8004</xdr:colOff>
      <xdr:row>21</xdr:row>
      <xdr:rowOff>66516</xdr:rowOff>
    </xdr:from>
    <xdr:to>
      <xdr:col>6</xdr:col>
      <xdr:colOff>606477</xdr:colOff>
      <xdr:row>25</xdr:row>
      <xdr:rowOff>76041</xdr:rowOff>
    </xdr:to>
    <xdr:cxnSp macro="">
      <xdr:nvCxnSpPr>
        <xdr:cNvPr id="8" name="Straight Arrow Connector 7"/>
        <xdr:cNvCxnSpPr/>
      </xdr:nvCxnSpPr>
      <xdr:spPr>
        <a:xfrm rot="5400000" flipH="1" flipV="1">
          <a:off x="4560153" y="3705867"/>
          <a:ext cx="695325" cy="59847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3</xdr:row>
      <xdr:rowOff>66515</xdr:rowOff>
    </xdr:from>
    <xdr:to>
      <xdr:col>8</xdr:col>
      <xdr:colOff>606479</xdr:colOff>
      <xdr:row>5</xdr:row>
      <xdr:rowOff>76040</xdr:rowOff>
    </xdr:to>
    <xdr:cxnSp macro="">
      <xdr:nvCxnSpPr>
        <xdr:cNvPr id="9" name="Straight Arrow Connector 8"/>
        <xdr:cNvCxnSpPr/>
      </xdr:nvCxnSpPr>
      <xdr:spPr>
        <a:xfrm flipV="1">
          <a:off x="6189729" y="571340"/>
          <a:ext cx="598475" cy="3524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5</xdr:row>
      <xdr:rowOff>85565</xdr:rowOff>
    </xdr:from>
    <xdr:to>
      <xdr:col>8</xdr:col>
      <xdr:colOff>606479</xdr:colOff>
      <xdr:row>7</xdr:row>
      <xdr:rowOff>76040</xdr:rowOff>
    </xdr:to>
    <xdr:cxnSp macro="">
      <xdr:nvCxnSpPr>
        <xdr:cNvPr id="10" name="Straight Arrow Connector 9"/>
        <xdr:cNvCxnSpPr/>
      </xdr:nvCxnSpPr>
      <xdr:spPr>
        <a:xfrm>
          <a:off x="6189729" y="933290"/>
          <a:ext cx="598475" cy="3333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11</xdr:row>
      <xdr:rowOff>66515</xdr:rowOff>
    </xdr:from>
    <xdr:to>
      <xdr:col>8</xdr:col>
      <xdr:colOff>606479</xdr:colOff>
      <xdr:row>13</xdr:row>
      <xdr:rowOff>76040</xdr:rowOff>
    </xdr:to>
    <xdr:cxnSp macro="">
      <xdr:nvCxnSpPr>
        <xdr:cNvPr id="11" name="Straight Arrow Connector 10"/>
        <xdr:cNvCxnSpPr/>
      </xdr:nvCxnSpPr>
      <xdr:spPr>
        <a:xfrm flipV="1">
          <a:off x="6189729" y="1942940"/>
          <a:ext cx="598475" cy="3524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13</xdr:row>
      <xdr:rowOff>85565</xdr:rowOff>
    </xdr:from>
    <xdr:to>
      <xdr:col>8</xdr:col>
      <xdr:colOff>606479</xdr:colOff>
      <xdr:row>15</xdr:row>
      <xdr:rowOff>66515</xdr:rowOff>
    </xdr:to>
    <xdr:cxnSp macro="">
      <xdr:nvCxnSpPr>
        <xdr:cNvPr id="12" name="Straight Arrow Connector 11"/>
        <xdr:cNvCxnSpPr/>
      </xdr:nvCxnSpPr>
      <xdr:spPr>
        <a:xfrm>
          <a:off x="6189729" y="2304890"/>
          <a:ext cx="598475" cy="3238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19</xdr:row>
      <xdr:rowOff>76040</xdr:rowOff>
    </xdr:from>
    <xdr:to>
      <xdr:col>8</xdr:col>
      <xdr:colOff>606479</xdr:colOff>
      <xdr:row>21</xdr:row>
      <xdr:rowOff>66515</xdr:rowOff>
    </xdr:to>
    <xdr:cxnSp macro="">
      <xdr:nvCxnSpPr>
        <xdr:cNvPr id="13" name="Straight Arrow Connector 12"/>
        <xdr:cNvCxnSpPr/>
      </xdr:nvCxnSpPr>
      <xdr:spPr>
        <a:xfrm flipV="1">
          <a:off x="6189729" y="3324065"/>
          <a:ext cx="598475" cy="3333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21</xdr:row>
      <xdr:rowOff>76040</xdr:rowOff>
    </xdr:from>
    <xdr:to>
      <xdr:col>8</xdr:col>
      <xdr:colOff>606479</xdr:colOff>
      <xdr:row>23</xdr:row>
      <xdr:rowOff>76040</xdr:rowOff>
    </xdr:to>
    <xdr:cxnSp macro="">
      <xdr:nvCxnSpPr>
        <xdr:cNvPr id="14" name="Straight Arrow Connector 13"/>
        <xdr:cNvCxnSpPr/>
      </xdr:nvCxnSpPr>
      <xdr:spPr>
        <a:xfrm>
          <a:off x="6189729" y="36669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2</xdr:row>
      <xdr:rowOff>76040</xdr:rowOff>
    </xdr:from>
    <xdr:to>
      <xdr:col>10</xdr:col>
      <xdr:colOff>606477</xdr:colOff>
      <xdr:row>3</xdr:row>
      <xdr:rowOff>66515</xdr:rowOff>
    </xdr:to>
    <xdr:cxnSp macro="">
      <xdr:nvCxnSpPr>
        <xdr:cNvPr id="15" name="Straight Arrow Connector 14"/>
        <xdr:cNvCxnSpPr/>
      </xdr:nvCxnSpPr>
      <xdr:spPr>
        <a:xfrm flipV="1">
          <a:off x="7770879" y="4094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</xdr:row>
      <xdr:rowOff>66515</xdr:rowOff>
    </xdr:from>
    <xdr:to>
      <xdr:col>10</xdr:col>
      <xdr:colOff>606477</xdr:colOff>
      <xdr:row>4</xdr:row>
      <xdr:rowOff>76040</xdr:rowOff>
    </xdr:to>
    <xdr:cxnSp macro="">
      <xdr:nvCxnSpPr>
        <xdr:cNvPr id="16" name="Straight Arrow Connector 15"/>
        <xdr:cNvCxnSpPr/>
      </xdr:nvCxnSpPr>
      <xdr:spPr>
        <a:xfrm>
          <a:off x="7770879" y="571340"/>
          <a:ext cx="598473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6</xdr:row>
      <xdr:rowOff>76040</xdr:rowOff>
    </xdr:from>
    <xdr:to>
      <xdr:col>10</xdr:col>
      <xdr:colOff>606477</xdr:colOff>
      <xdr:row>7</xdr:row>
      <xdr:rowOff>66515</xdr:rowOff>
    </xdr:to>
    <xdr:cxnSp macro="">
      <xdr:nvCxnSpPr>
        <xdr:cNvPr id="17" name="Straight Arrow Connector 16"/>
        <xdr:cNvCxnSpPr/>
      </xdr:nvCxnSpPr>
      <xdr:spPr>
        <a:xfrm flipV="1">
          <a:off x="7770879" y="10952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7</xdr:row>
      <xdr:rowOff>66515</xdr:rowOff>
    </xdr:from>
    <xdr:to>
      <xdr:col>10</xdr:col>
      <xdr:colOff>606477</xdr:colOff>
      <xdr:row>8</xdr:row>
      <xdr:rowOff>66515</xdr:rowOff>
    </xdr:to>
    <xdr:cxnSp macro="">
      <xdr:nvCxnSpPr>
        <xdr:cNvPr id="18" name="Straight Arrow Connector 17"/>
        <xdr:cNvCxnSpPr/>
      </xdr:nvCxnSpPr>
      <xdr:spPr>
        <a:xfrm>
          <a:off x="7770879" y="1257140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10</xdr:row>
      <xdr:rowOff>76040</xdr:rowOff>
    </xdr:from>
    <xdr:to>
      <xdr:col>10</xdr:col>
      <xdr:colOff>606477</xdr:colOff>
      <xdr:row>11</xdr:row>
      <xdr:rowOff>66515</xdr:rowOff>
    </xdr:to>
    <xdr:cxnSp macro="">
      <xdr:nvCxnSpPr>
        <xdr:cNvPr id="19" name="Straight Arrow Connector 18"/>
        <xdr:cNvCxnSpPr/>
      </xdr:nvCxnSpPr>
      <xdr:spPr>
        <a:xfrm flipV="1">
          <a:off x="7770879" y="17810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11</xdr:row>
      <xdr:rowOff>76040</xdr:rowOff>
    </xdr:from>
    <xdr:to>
      <xdr:col>10</xdr:col>
      <xdr:colOff>606477</xdr:colOff>
      <xdr:row>12</xdr:row>
      <xdr:rowOff>76040</xdr:rowOff>
    </xdr:to>
    <xdr:cxnSp macro="">
      <xdr:nvCxnSpPr>
        <xdr:cNvPr id="20" name="Straight Arrow Connector 19"/>
        <xdr:cNvCxnSpPr/>
      </xdr:nvCxnSpPr>
      <xdr:spPr>
        <a:xfrm>
          <a:off x="7770879" y="19524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14</xdr:row>
      <xdr:rowOff>66515</xdr:rowOff>
    </xdr:from>
    <xdr:to>
      <xdr:col>10</xdr:col>
      <xdr:colOff>606477</xdr:colOff>
      <xdr:row>15</xdr:row>
      <xdr:rowOff>76040</xdr:rowOff>
    </xdr:to>
    <xdr:cxnSp macro="">
      <xdr:nvCxnSpPr>
        <xdr:cNvPr id="21" name="Straight Arrow Connector 20"/>
        <xdr:cNvCxnSpPr/>
      </xdr:nvCxnSpPr>
      <xdr:spPr>
        <a:xfrm flipV="1">
          <a:off x="7770879" y="2457290"/>
          <a:ext cx="598473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15</xdr:row>
      <xdr:rowOff>85565</xdr:rowOff>
    </xdr:from>
    <xdr:to>
      <xdr:col>10</xdr:col>
      <xdr:colOff>606477</xdr:colOff>
      <xdr:row>16</xdr:row>
      <xdr:rowOff>76040</xdr:rowOff>
    </xdr:to>
    <xdr:cxnSp macro="">
      <xdr:nvCxnSpPr>
        <xdr:cNvPr id="22" name="Straight Arrow Connector 21"/>
        <xdr:cNvCxnSpPr/>
      </xdr:nvCxnSpPr>
      <xdr:spPr>
        <a:xfrm>
          <a:off x="7770879" y="2647790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18</xdr:row>
      <xdr:rowOff>76040</xdr:rowOff>
    </xdr:from>
    <xdr:to>
      <xdr:col>10</xdr:col>
      <xdr:colOff>606477</xdr:colOff>
      <xdr:row>19</xdr:row>
      <xdr:rowOff>76040</xdr:rowOff>
    </xdr:to>
    <xdr:cxnSp macro="">
      <xdr:nvCxnSpPr>
        <xdr:cNvPr id="23" name="Straight Arrow Connector 22"/>
        <xdr:cNvCxnSpPr/>
      </xdr:nvCxnSpPr>
      <xdr:spPr>
        <a:xfrm flipV="1">
          <a:off x="7770879" y="31526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19</xdr:row>
      <xdr:rowOff>76040</xdr:rowOff>
    </xdr:from>
    <xdr:to>
      <xdr:col>10</xdr:col>
      <xdr:colOff>606477</xdr:colOff>
      <xdr:row>20</xdr:row>
      <xdr:rowOff>76040</xdr:rowOff>
    </xdr:to>
    <xdr:cxnSp macro="">
      <xdr:nvCxnSpPr>
        <xdr:cNvPr id="24" name="Straight Arrow Connector 23"/>
        <xdr:cNvCxnSpPr/>
      </xdr:nvCxnSpPr>
      <xdr:spPr>
        <a:xfrm>
          <a:off x="7770879" y="33240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22</xdr:row>
      <xdr:rowOff>76040</xdr:rowOff>
    </xdr:from>
    <xdr:to>
      <xdr:col>10</xdr:col>
      <xdr:colOff>606477</xdr:colOff>
      <xdr:row>23</xdr:row>
      <xdr:rowOff>66515</xdr:rowOff>
    </xdr:to>
    <xdr:cxnSp macro="">
      <xdr:nvCxnSpPr>
        <xdr:cNvPr id="25" name="Straight Arrow Connector 24"/>
        <xdr:cNvCxnSpPr/>
      </xdr:nvCxnSpPr>
      <xdr:spPr>
        <a:xfrm flipV="1">
          <a:off x="7770879" y="38384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23</xdr:row>
      <xdr:rowOff>76040</xdr:rowOff>
    </xdr:from>
    <xdr:to>
      <xdr:col>10</xdr:col>
      <xdr:colOff>606477</xdr:colOff>
      <xdr:row>24</xdr:row>
      <xdr:rowOff>76040</xdr:rowOff>
    </xdr:to>
    <xdr:cxnSp macro="">
      <xdr:nvCxnSpPr>
        <xdr:cNvPr id="26" name="Straight Arrow Connector 25"/>
        <xdr:cNvCxnSpPr/>
      </xdr:nvCxnSpPr>
      <xdr:spPr>
        <a:xfrm>
          <a:off x="7770879" y="40098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8004</xdr:colOff>
      <xdr:row>25</xdr:row>
      <xdr:rowOff>76039</xdr:rowOff>
    </xdr:from>
    <xdr:to>
      <xdr:col>6</xdr:col>
      <xdr:colOff>606477</xdr:colOff>
      <xdr:row>29</xdr:row>
      <xdr:rowOff>66514</xdr:rowOff>
    </xdr:to>
    <xdr:cxnSp macro="">
      <xdr:nvCxnSpPr>
        <xdr:cNvPr id="27" name="Straight Arrow Connector 26"/>
        <xdr:cNvCxnSpPr/>
      </xdr:nvCxnSpPr>
      <xdr:spPr>
        <a:xfrm rot="16200000" flipH="1">
          <a:off x="4569678" y="4391665"/>
          <a:ext cx="676275" cy="59847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27</xdr:row>
      <xdr:rowOff>76040</xdr:rowOff>
    </xdr:from>
    <xdr:to>
      <xdr:col>8</xdr:col>
      <xdr:colOff>606479</xdr:colOff>
      <xdr:row>29</xdr:row>
      <xdr:rowOff>76040</xdr:rowOff>
    </xdr:to>
    <xdr:cxnSp macro="">
      <xdr:nvCxnSpPr>
        <xdr:cNvPr id="28" name="Straight Arrow Connector 27"/>
        <xdr:cNvCxnSpPr/>
      </xdr:nvCxnSpPr>
      <xdr:spPr>
        <a:xfrm flipV="1">
          <a:off x="6189729" y="46956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29</xdr:row>
      <xdr:rowOff>76040</xdr:rowOff>
    </xdr:from>
    <xdr:to>
      <xdr:col>8</xdr:col>
      <xdr:colOff>606479</xdr:colOff>
      <xdr:row>31</xdr:row>
      <xdr:rowOff>76040</xdr:rowOff>
    </xdr:to>
    <xdr:cxnSp macro="">
      <xdr:nvCxnSpPr>
        <xdr:cNvPr id="29" name="Straight Arrow Connector 28"/>
        <xdr:cNvCxnSpPr/>
      </xdr:nvCxnSpPr>
      <xdr:spPr>
        <a:xfrm>
          <a:off x="6189729" y="50385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35</xdr:row>
      <xdr:rowOff>76040</xdr:rowOff>
    </xdr:from>
    <xdr:to>
      <xdr:col>8</xdr:col>
      <xdr:colOff>606479</xdr:colOff>
      <xdr:row>37</xdr:row>
      <xdr:rowOff>76040</xdr:rowOff>
    </xdr:to>
    <xdr:cxnSp macro="">
      <xdr:nvCxnSpPr>
        <xdr:cNvPr id="30" name="Straight Arrow Connector 29"/>
        <xdr:cNvCxnSpPr/>
      </xdr:nvCxnSpPr>
      <xdr:spPr>
        <a:xfrm flipV="1">
          <a:off x="6189729" y="60672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37</xdr:row>
      <xdr:rowOff>76040</xdr:rowOff>
    </xdr:from>
    <xdr:to>
      <xdr:col>8</xdr:col>
      <xdr:colOff>606479</xdr:colOff>
      <xdr:row>39</xdr:row>
      <xdr:rowOff>76040</xdr:rowOff>
    </xdr:to>
    <xdr:cxnSp macro="">
      <xdr:nvCxnSpPr>
        <xdr:cNvPr id="31" name="Straight Arrow Connector 30"/>
        <xdr:cNvCxnSpPr/>
      </xdr:nvCxnSpPr>
      <xdr:spPr>
        <a:xfrm>
          <a:off x="6189729" y="64101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43</xdr:row>
      <xdr:rowOff>76040</xdr:rowOff>
    </xdr:from>
    <xdr:to>
      <xdr:col>8</xdr:col>
      <xdr:colOff>606479</xdr:colOff>
      <xdr:row>45</xdr:row>
      <xdr:rowOff>76040</xdr:rowOff>
    </xdr:to>
    <xdr:cxnSp macro="">
      <xdr:nvCxnSpPr>
        <xdr:cNvPr id="32" name="Straight Arrow Connector 31"/>
        <xdr:cNvCxnSpPr/>
      </xdr:nvCxnSpPr>
      <xdr:spPr>
        <a:xfrm flipV="1">
          <a:off x="6189729" y="74388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45</xdr:row>
      <xdr:rowOff>76040</xdr:rowOff>
    </xdr:from>
    <xdr:to>
      <xdr:col>8</xdr:col>
      <xdr:colOff>606479</xdr:colOff>
      <xdr:row>47</xdr:row>
      <xdr:rowOff>76040</xdr:rowOff>
    </xdr:to>
    <xdr:cxnSp macro="">
      <xdr:nvCxnSpPr>
        <xdr:cNvPr id="33" name="Straight Arrow Connector 32"/>
        <xdr:cNvCxnSpPr/>
      </xdr:nvCxnSpPr>
      <xdr:spPr>
        <a:xfrm>
          <a:off x="6189729" y="77817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26</xdr:row>
      <xdr:rowOff>76040</xdr:rowOff>
    </xdr:from>
    <xdr:to>
      <xdr:col>10</xdr:col>
      <xdr:colOff>606477</xdr:colOff>
      <xdr:row>27</xdr:row>
      <xdr:rowOff>76040</xdr:rowOff>
    </xdr:to>
    <xdr:cxnSp macro="">
      <xdr:nvCxnSpPr>
        <xdr:cNvPr id="34" name="Straight Arrow Connector 33"/>
        <xdr:cNvCxnSpPr/>
      </xdr:nvCxnSpPr>
      <xdr:spPr>
        <a:xfrm flipV="1">
          <a:off x="7770879" y="45242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27</xdr:row>
      <xdr:rowOff>85565</xdr:rowOff>
    </xdr:from>
    <xdr:to>
      <xdr:col>10</xdr:col>
      <xdr:colOff>606477</xdr:colOff>
      <xdr:row>28</xdr:row>
      <xdr:rowOff>76040</xdr:rowOff>
    </xdr:to>
    <xdr:cxnSp macro="">
      <xdr:nvCxnSpPr>
        <xdr:cNvPr id="35" name="Straight Arrow Connector 34"/>
        <xdr:cNvCxnSpPr/>
      </xdr:nvCxnSpPr>
      <xdr:spPr>
        <a:xfrm>
          <a:off x="7770879" y="4705190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30</xdr:row>
      <xdr:rowOff>76040</xdr:rowOff>
    </xdr:from>
    <xdr:to>
      <xdr:col>10</xdr:col>
      <xdr:colOff>606477</xdr:colOff>
      <xdr:row>31</xdr:row>
      <xdr:rowOff>76040</xdr:rowOff>
    </xdr:to>
    <xdr:cxnSp macro="">
      <xdr:nvCxnSpPr>
        <xdr:cNvPr id="36" name="Straight Arrow Connector 35"/>
        <xdr:cNvCxnSpPr/>
      </xdr:nvCxnSpPr>
      <xdr:spPr>
        <a:xfrm flipV="1">
          <a:off x="7770879" y="52100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31</xdr:row>
      <xdr:rowOff>76040</xdr:rowOff>
    </xdr:from>
    <xdr:to>
      <xdr:col>10</xdr:col>
      <xdr:colOff>606477</xdr:colOff>
      <xdr:row>32</xdr:row>
      <xdr:rowOff>76040</xdr:rowOff>
    </xdr:to>
    <xdr:cxnSp macro="">
      <xdr:nvCxnSpPr>
        <xdr:cNvPr id="37" name="Straight Arrow Connector 36"/>
        <xdr:cNvCxnSpPr/>
      </xdr:nvCxnSpPr>
      <xdr:spPr>
        <a:xfrm>
          <a:off x="7770879" y="53814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34</xdr:row>
      <xdr:rowOff>66515</xdr:rowOff>
    </xdr:from>
    <xdr:to>
      <xdr:col>10</xdr:col>
      <xdr:colOff>606477</xdr:colOff>
      <xdr:row>35</xdr:row>
      <xdr:rowOff>76040</xdr:rowOff>
    </xdr:to>
    <xdr:cxnSp macro="">
      <xdr:nvCxnSpPr>
        <xdr:cNvPr id="38" name="Straight Arrow Connector 37"/>
        <xdr:cNvCxnSpPr/>
      </xdr:nvCxnSpPr>
      <xdr:spPr>
        <a:xfrm flipV="1">
          <a:off x="7770879" y="5886290"/>
          <a:ext cx="598473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35</xdr:row>
      <xdr:rowOff>76040</xdr:rowOff>
    </xdr:from>
    <xdr:to>
      <xdr:col>10</xdr:col>
      <xdr:colOff>606477</xdr:colOff>
      <xdr:row>36</xdr:row>
      <xdr:rowOff>76040</xdr:rowOff>
    </xdr:to>
    <xdr:cxnSp macro="">
      <xdr:nvCxnSpPr>
        <xdr:cNvPr id="39" name="Straight Arrow Connector 38"/>
        <xdr:cNvCxnSpPr/>
      </xdr:nvCxnSpPr>
      <xdr:spPr>
        <a:xfrm>
          <a:off x="7770879" y="60672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38</xdr:row>
      <xdr:rowOff>76040</xdr:rowOff>
    </xdr:from>
    <xdr:to>
      <xdr:col>10</xdr:col>
      <xdr:colOff>606477</xdr:colOff>
      <xdr:row>39</xdr:row>
      <xdr:rowOff>76040</xdr:rowOff>
    </xdr:to>
    <xdr:cxnSp macro="">
      <xdr:nvCxnSpPr>
        <xdr:cNvPr id="40" name="Straight Arrow Connector 39"/>
        <xdr:cNvCxnSpPr/>
      </xdr:nvCxnSpPr>
      <xdr:spPr>
        <a:xfrm flipV="1">
          <a:off x="7770879" y="65816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42</xdr:row>
      <xdr:rowOff>76040</xdr:rowOff>
    </xdr:from>
    <xdr:to>
      <xdr:col>10</xdr:col>
      <xdr:colOff>606477</xdr:colOff>
      <xdr:row>43</xdr:row>
      <xdr:rowOff>76040</xdr:rowOff>
    </xdr:to>
    <xdr:cxnSp macro="">
      <xdr:nvCxnSpPr>
        <xdr:cNvPr id="41" name="Straight Arrow Connector 40"/>
        <xdr:cNvCxnSpPr/>
      </xdr:nvCxnSpPr>
      <xdr:spPr>
        <a:xfrm flipV="1">
          <a:off x="7770879" y="72674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43</xdr:row>
      <xdr:rowOff>76040</xdr:rowOff>
    </xdr:from>
    <xdr:to>
      <xdr:col>10</xdr:col>
      <xdr:colOff>606477</xdr:colOff>
      <xdr:row>44</xdr:row>
      <xdr:rowOff>66515</xdr:rowOff>
    </xdr:to>
    <xdr:cxnSp macro="">
      <xdr:nvCxnSpPr>
        <xdr:cNvPr id="42" name="Straight Arrow Connector 41"/>
        <xdr:cNvCxnSpPr/>
      </xdr:nvCxnSpPr>
      <xdr:spPr>
        <a:xfrm>
          <a:off x="7770879" y="743886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46</xdr:row>
      <xdr:rowOff>76040</xdr:rowOff>
    </xdr:from>
    <xdr:to>
      <xdr:col>10</xdr:col>
      <xdr:colOff>606477</xdr:colOff>
      <xdr:row>47</xdr:row>
      <xdr:rowOff>66515</xdr:rowOff>
    </xdr:to>
    <xdr:cxnSp macro="">
      <xdr:nvCxnSpPr>
        <xdr:cNvPr id="43" name="Straight Arrow Connector 42"/>
        <xdr:cNvCxnSpPr/>
      </xdr:nvCxnSpPr>
      <xdr:spPr>
        <a:xfrm flipV="1">
          <a:off x="7770879" y="79532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47</xdr:row>
      <xdr:rowOff>76040</xdr:rowOff>
    </xdr:from>
    <xdr:to>
      <xdr:col>10</xdr:col>
      <xdr:colOff>606477</xdr:colOff>
      <xdr:row>48</xdr:row>
      <xdr:rowOff>76040</xdr:rowOff>
    </xdr:to>
    <xdr:cxnSp macro="">
      <xdr:nvCxnSpPr>
        <xdr:cNvPr id="44" name="Straight Arrow Connector 43"/>
        <xdr:cNvCxnSpPr/>
      </xdr:nvCxnSpPr>
      <xdr:spPr>
        <a:xfrm>
          <a:off x="7770879" y="81246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8004</xdr:colOff>
      <xdr:row>41</xdr:row>
      <xdr:rowOff>76041</xdr:rowOff>
    </xdr:from>
    <xdr:to>
      <xdr:col>4</xdr:col>
      <xdr:colOff>606479</xdr:colOff>
      <xdr:row>49</xdr:row>
      <xdr:rowOff>85566</xdr:rowOff>
    </xdr:to>
    <xdr:cxnSp macro="">
      <xdr:nvCxnSpPr>
        <xdr:cNvPr id="45" name="Straight Arrow Connector 44"/>
        <xdr:cNvCxnSpPr/>
      </xdr:nvCxnSpPr>
      <xdr:spPr>
        <a:xfrm rot="5400000" flipH="1" flipV="1">
          <a:off x="2636104" y="7487291"/>
          <a:ext cx="1381125" cy="5984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10724</xdr:colOff>
      <xdr:row>49</xdr:row>
      <xdr:rowOff>76040</xdr:rowOff>
    </xdr:from>
    <xdr:to>
      <xdr:col>4</xdr:col>
      <xdr:colOff>606478</xdr:colOff>
      <xdr:row>57</xdr:row>
      <xdr:rowOff>76040</xdr:rowOff>
    </xdr:to>
    <xdr:cxnSp macro="">
      <xdr:nvCxnSpPr>
        <xdr:cNvPr id="46" name="Straight Arrow Connector 45"/>
        <xdr:cNvCxnSpPr/>
      </xdr:nvCxnSpPr>
      <xdr:spPr>
        <a:xfrm rot="16200000" flipH="1">
          <a:off x="2642226" y="8855488"/>
          <a:ext cx="1371600" cy="59575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13446</xdr:colOff>
      <xdr:row>37</xdr:row>
      <xdr:rowOff>76041</xdr:rowOff>
    </xdr:from>
    <xdr:to>
      <xdr:col>6</xdr:col>
      <xdr:colOff>606476</xdr:colOff>
      <xdr:row>41</xdr:row>
      <xdr:rowOff>76041</xdr:rowOff>
    </xdr:to>
    <xdr:cxnSp macro="">
      <xdr:nvCxnSpPr>
        <xdr:cNvPr id="47" name="Straight Arrow Connector 46"/>
        <xdr:cNvCxnSpPr/>
      </xdr:nvCxnSpPr>
      <xdr:spPr>
        <a:xfrm rot="5400000" flipH="1" flipV="1">
          <a:off x="4567636" y="6456551"/>
          <a:ext cx="685800" cy="59303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8004</xdr:colOff>
      <xdr:row>41</xdr:row>
      <xdr:rowOff>76039</xdr:rowOff>
    </xdr:from>
    <xdr:to>
      <xdr:col>6</xdr:col>
      <xdr:colOff>606477</xdr:colOff>
      <xdr:row>45</xdr:row>
      <xdr:rowOff>66514</xdr:rowOff>
    </xdr:to>
    <xdr:cxnSp macro="">
      <xdr:nvCxnSpPr>
        <xdr:cNvPr id="48" name="Straight Arrow Connector 47"/>
        <xdr:cNvCxnSpPr/>
      </xdr:nvCxnSpPr>
      <xdr:spPr>
        <a:xfrm rot="16200000" flipH="1">
          <a:off x="4569678" y="7134865"/>
          <a:ext cx="676275" cy="59847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13446</xdr:colOff>
      <xdr:row>53</xdr:row>
      <xdr:rowOff>76041</xdr:rowOff>
    </xdr:from>
    <xdr:to>
      <xdr:col>6</xdr:col>
      <xdr:colOff>606476</xdr:colOff>
      <xdr:row>57</xdr:row>
      <xdr:rowOff>76041</xdr:rowOff>
    </xdr:to>
    <xdr:cxnSp macro="">
      <xdr:nvCxnSpPr>
        <xdr:cNvPr id="49" name="Straight Arrow Connector 48"/>
        <xdr:cNvCxnSpPr/>
      </xdr:nvCxnSpPr>
      <xdr:spPr>
        <a:xfrm rot="5400000" flipH="1" flipV="1">
          <a:off x="4567636" y="9199751"/>
          <a:ext cx="685800" cy="59303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13446</xdr:colOff>
      <xdr:row>57</xdr:row>
      <xdr:rowOff>76040</xdr:rowOff>
    </xdr:from>
    <xdr:to>
      <xdr:col>6</xdr:col>
      <xdr:colOff>606476</xdr:colOff>
      <xdr:row>61</xdr:row>
      <xdr:rowOff>76040</xdr:rowOff>
    </xdr:to>
    <xdr:cxnSp macro="">
      <xdr:nvCxnSpPr>
        <xdr:cNvPr id="50" name="Straight Arrow Connector 49"/>
        <xdr:cNvCxnSpPr/>
      </xdr:nvCxnSpPr>
      <xdr:spPr>
        <a:xfrm rot="16200000" flipH="1">
          <a:off x="4567636" y="9885550"/>
          <a:ext cx="685800" cy="59303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51</xdr:row>
      <xdr:rowOff>76040</xdr:rowOff>
    </xdr:from>
    <xdr:to>
      <xdr:col>8</xdr:col>
      <xdr:colOff>606479</xdr:colOff>
      <xdr:row>53</xdr:row>
      <xdr:rowOff>76040</xdr:rowOff>
    </xdr:to>
    <xdr:cxnSp macro="">
      <xdr:nvCxnSpPr>
        <xdr:cNvPr id="51" name="Straight Arrow Connector 50"/>
        <xdr:cNvCxnSpPr/>
      </xdr:nvCxnSpPr>
      <xdr:spPr>
        <a:xfrm flipV="1">
          <a:off x="6189729" y="88104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53</xdr:row>
      <xdr:rowOff>76040</xdr:rowOff>
    </xdr:from>
    <xdr:to>
      <xdr:col>8</xdr:col>
      <xdr:colOff>606479</xdr:colOff>
      <xdr:row>55</xdr:row>
      <xdr:rowOff>76040</xdr:rowOff>
    </xdr:to>
    <xdr:cxnSp macro="">
      <xdr:nvCxnSpPr>
        <xdr:cNvPr id="52" name="Straight Arrow Connector 51"/>
        <xdr:cNvCxnSpPr/>
      </xdr:nvCxnSpPr>
      <xdr:spPr>
        <a:xfrm>
          <a:off x="6189729" y="91533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59</xdr:row>
      <xdr:rowOff>76040</xdr:rowOff>
    </xdr:from>
    <xdr:to>
      <xdr:col>8</xdr:col>
      <xdr:colOff>606479</xdr:colOff>
      <xdr:row>61</xdr:row>
      <xdr:rowOff>76040</xdr:rowOff>
    </xdr:to>
    <xdr:cxnSp macro="">
      <xdr:nvCxnSpPr>
        <xdr:cNvPr id="53" name="Straight Arrow Connector 52"/>
        <xdr:cNvCxnSpPr/>
      </xdr:nvCxnSpPr>
      <xdr:spPr>
        <a:xfrm flipV="1">
          <a:off x="6189729" y="101820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8004</xdr:colOff>
      <xdr:row>61</xdr:row>
      <xdr:rowOff>76040</xdr:rowOff>
    </xdr:from>
    <xdr:to>
      <xdr:col>8</xdr:col>
      <xdr:colOff>606479</xdr:colOff>
      <xdr:row>63</xdr:row>
      <xdr:rowOff>76040</xdr:rowOff>
    </xdr:to>
    <xdr:cxnSp macro="">
      <xdr:nvCxnSpPr>
        <xdr:cNvPr id="54" name="Straight Arrow Connector 53"/>
        <xdr:cNvCxnSpPr/>
      </xdr:nvCxnSpPr>
      <xdr:spPr>
        <a:xfrm>
          <a:off x="6189729" y="10524965"/>
          <a:ext cx="598475" cy="3429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50</xdr:row>
      <xdr:rowOff>76040</xdr:rowOff>
    </xdr:from>
    <xdr:to>
      <xdr:col>10</xdr:col>
      <xdr:colOff>606477</xdr:colOff>
      <xdr:row>51</xdr:row>
      <xdr:rowOff>76040</xdr:rowOff>
    </xdr:to>
    <xdr:cxnSp macro="">
      <xdr:nvCxnSpPr>
        <xdr:cNvPr id="55" name="Straight Arrow Connector 54"/>
        <xdr:cNvCxnSpPr/>
      </xdr:nvCxnSpPr>
      <xdr:spPr>
        <a:xfrm flipV="1">
          <a:off x="7770879" y="863901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51</xdr:row>
      <xdr:rowOff>76040</xdr:rowOff>
    </xdr:from>
    <xdr:to>
      <xdr:col>10</xdr:col>
      <xdr:colOff>606477</xdr:colOff>
      <xdr:row>52</xdr:row>
      <xdr:rowOff>76040</xdr:rowOff>
    </xdr:to>
    <xdr:cxnSp macro="">
      <xdr:nvCxnSpPr>
        <xdr:cNvPr id="56" name="Straight Arrow Connector 55"/>
        <xdr:cNvCxnSpPr/>
      </xdr:nvCxnSpPr>
      <xdr:spPr>
        <a:xfrm>
          <a:off x="7770879" y="88104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54</xdr:row>
      <xdr:rowOff>76040</xdr:rowOff>
    </xdr:from>
    <xdr:to>
      <xdr:col>10</xdr:col>
      <xdr:colOff>606477</xdr:colOff>
      <xdr:row>55</xdr:row>
      <xdr:rowOff>66515</xdr:rowOff>
    </xdr:to>
    <xdr:cxnSp macro="">
      <xdr:nvCxnSpPr>
        <xdr:cNvPr id="57" name="Straight Arrow Connector 56"/>
        <xdr:cNvCxnSpPr/>
      </xdr:nvCxnSpPr>
      <xdr:spPr>
        <a:xfrm flipV="1">
          <a:off x="7770879" y="93248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55</xdr:row>
      <xdr:rowOff>66515</xdr:rowOff>
    </xdr:from>
    <xdr:to>
      <xdr:col>10</xdr:col>
      <xdr:colOff>606477</xdr:colOff>
      <xdr:row>56</xdr:row>
      <xdr:rowOff>66515</xdr:rowOff>
    </xdr:to>
    <xdr:cxnSp macro="">
      <xdr:nvCxnSpPr>
        <xdr:cNvPr id="58" name="Straight Arrow Connector 57"/>
        <xdr:cNvCxnSpPr/>
      </xdr:nvCxnSpPr>
      <xdr:spPr>
        <a:xfrm>
          <a:off x="7770879" y="9486740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58</xdr:row>
      <xdr:rowOff>66515</xdr:rowOff>
    </xdr:from>
    <xdr:to>
      <xdr:col>10</xdr:col>
      <xdr:colOff>606477</xdr:colOff>
      <xdr:row>59</xdr:row>
      <xdr:rowOff>66515</xdr:rowOff>
    </xdr:to>
    <xdr:cxnSp macro="">
      <xdr:nvCxnSpPr>
        <xdr:cNvPr id="59" name="Straight Arrow Connector 58"/>
        <xdr:cNvCxnSpPr/>
      </xdr:nvCxnSpPr>
      <xdr:spPr>
        <a:xfrm flipV="1">
          <a:off x="7770879" y="10001090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59</xdr:row>
      <xdr:rowOff>76040</xdr:rowOff>
    </xdr:from>
    <xdr:to>
      <xdr:col>10</xdr:col>
      <xdr:colOff>606477</xdr:colOff>
      <xdr:row>60</xdr:row>
      <xdr:rowOff>76040</xdr:rowOff>
    </xdr:to>
    <xdr:cxnSp macro="">
      <xdr:nvCxnSpPr>
        <xdr:cNvPr id="60" name="Straight Arrow Connector 59"/>
        <xdr:cNvCxnSpPr/>
      </xdr:nvCxnSpPr>
      <xdr:spPr>
        <a:xfrm>
          <a:off x="7770879" y="101820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62</xdr:row>
      <xdr:rowOff>76040</xdr:rowOff>
    </xdr:from>
    <xdr:to>
      <xdr:col>10</xdr:col>
      <xdr:colOff>606477</xdr:colOff>
      <xdr:row>63</xdr:row>
      <xdr:rowOff>66515</xdr:rowOff>
    </xdr:to>
    <xdr:cxnSp macro="">
      <xdr:nvCxnSpPr>
        <xdr:cNvPr id="61" name="Straight Arrow Connector 60"/>
        <xdr:cNvCxnSpPr/>
      </xdr:nvCxnSpPr>
      <xdr:spPr>
        <a:xfrm flipV="1">
          <a:off x="7770879" y="10696415"/>
          <a:ext cx="598473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8004</xdr:colOff>
      <xdr:row>63</xdr:row>
      <xdr:rowOff>76040</xdr:rowOff>
    </xdr:from>
    <xdr:to>
      <xdr:col>10</xdr:col>
      <xdr:colOff>606477</xdr:colOff>
      <xdr:row>64</xdr:row>
      <xdr:rowOff>76040</xdr:rowOff>
    </xdr:to>
    <xdr:cxnSp macro="">
      <xdr:nvCxnSpPr>
        <xdr:cNvPr id="62" name="Straight Arrow Connector 61"/>
        <xdr:cNvCxnSpPr/>
      </xdr:nvCxnSpPr>
      <xdr:spPr>
        <a:xfrm>
          <a:off x="7770879" y="10867865"/>
          <a:ext cx="598473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P_DIST_DISCRETE_SV"/>
      <definedName name="WBSP_HIST"/>
      <definedName name="WBSP_RAND"/>
      <definedName name="WBSP_REP"/>
      <definedName name="WBSP_STSC"/>
      <definedName name="WBSP_VAR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T36"/>
  <sheetViews>
    <sheetView tabSelected="1" zoomScale="70" zoomScaleNormal="70" workbookViewId="0"/>
  </sheetViews>
  <sheetFormatPr defaultRowHeight="12.75" customHeight="1" x14ac:dyDescent="0.2"/>
  <cols>
    <col min="1" max="1" width="9.140625" style="3"/>
    <col min="2" max="2" width="13.42578125" style="3" customWidth="1"/>
    <col min="3" max="3" width="12.28515625" style="3" customWidth="1"/>
    <col min="4" max="4" width="11.7109375" style="3" customWidth="1"/>
    <col min="5" max="9" width="9.140625" style="3" customWidth="1"/>
    <col min="10" max="10" width="7.7109375" style="3" customWidth="1"/>
    <col min="11" max="11" width="10.5703125" style="3" customWidth="1"/>
    <col min="12" max="12" width="5.7109375" style="3" customWidth="1"/>
    <col min="13" max="17" width="9.140625" style="3" customWidth="1"/>
    <col min="18" max="18" width="12.140625" style="3" customWidth="1"/>
    <col min="19" max="19" width="9.140625" style="3"/>
    <col min="20" max="20" width="9.140625" style="3" customWidth="1"/>
    <col min="21" max="21" width="9.140625" style="3"/>
    <col min="22" max="22" width="9.140625" style="3" customWidth="1"/>
    <col min="23" max="16384" width="9.140625" style="3"/>
  </cols>
  <sheetData>
    <row r="2" spans="1:20" ht="12.75" customHeight="1" x14ac:dyDescent="0.25">
      <c r="A2" s="1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0" ht="12.75" customHeight="1" x14ac:dyDescent="0.25">
      <c r="A3" s="3" t="s">
        <v>95</v>
      </c>
      <c r="I3" s="2"/>
      <c r="J3" s="2"/>
      <c r="K3" s="2"/>
    </row>
    <row r="4" spans="1:20" ht="12.75" customHeight="1" x14ac:dyDescent="0.25">
      <c r="A4" s="3" t="s">
        <v>96</v>
      </c>
      <c r="I4" s="2"/>
      <c r="J4" s="2"/>
      <c r="K4" s="2"/>
    </row>
    <row r="5" spans="1:20" ht="12.75" customHeight="1" x14ac:dyDescent="0.25">
      <c r="A5" s="3" t="s">
        <v>97</v>
      </c>
      <c r="I5" s="2"/>
      <c r="J5" s="2"/>
      <c r="K5" s="2"/>
    </row>
    <row r="6" spans="1:20" ht="12.75" customHeight="1" x14ac:dyDescent="0.25">
      <c r="A6" s="3" t="s">
        <v>11</v>
      </c>
      <c r="I6" s="2"/>
      <c r="J6" s="2"/>
      <c r="K6" s="2"/>
    </row>
    <row r="7" spans="1:20" ht="12.75" customHeight="1" x14ac:dyDescent="0.25">
      <c r="A7" s="3" t="s">
        <v>98</v>
      </c>
      <c r="I7" s="2"/>
      <c r="J7" s="2"/>
      <c r="K7" s="2"/>
    </row>
    <row r="8" spans="1:20" ht="12.75" customHeight="1" x14ac:dyDescent="0.25">
      <c r="A8" s="3" t="s">
        <v>99</v>
      </c>
      <c r="I8" s="2"/>
      <c r="J8" s="2"/>
      <c r="K8" s="2"/>
    </row>
    <row r="9" spans="1:20" ht="12.75" customHeight="1" x14ac:dyDescent="0.25">
      <c r="K9" s="2"/>
    </row>
    <row r="10" spans="1:20" ht="12.75" customHeight="1" x14ac:dyDescent="0.25">
      <c r="A10" s="39" t="s">
        <v>101</v>
      </c>
      <c r="K10" s="2"/>
    </row>
    <row r="11" spans="1:20" ht="12.75" customHeight="1" x14ac:dyDescent="0.25">
      <c r="A11" s="2"/>
      <c r="B11" s="4" t="s">
        <v>6</v>
      </c>
      <c r="C11" s="2">
        <v>100</v>
      </c>
      <c r="D11" s="2"/>
      <c r="E11" s="2"/>
      <c r="F11" s="2"/>
      <c r="G11" s="2"/>
      <c r="H11" s="2"/>
      <c r="I11" s="2"/>
      <c r="K11" s="2"/>
      <c r="L11" s="5"/>
    </row>
    <row r="12" spans="1:20" ht="12.75" customHeight="1" x14ac:dyDescent="0.25">
      <c r="A12" s="2"/>
      <c r="B12" s="4" t="s">
        <v>7</v>
      </c>
      <c r="C12" s="2">
        <v>99</v>
      </c>
      <c r="D12" s="2"/>
      <c r="E12" s="2"/>
      <c r="F12" s="2"/>
      <c r="G12" s="2"/>
      <c r="H12" s="2"/>
      <c r="I12" s="6"/>
      <c r="J12" s="7" t="s">
        <v>31</v>
      </c>
      <c r="K12" s="8"/>
      <c r="L12" s="8"/>
      <c r="M12" s="8"/>
      <c r="N12" s="8"/>
      <c r="O12" s="8"/>
      <c r="P12" s="8"/>
      <c r="Q12" s="8"/>
      <c r="R12" s="8"/>
      <c r="S12" s="8"/>
      <c r="T12" s="9"/>
    </row>
    <row r="13" spans="1:20" ht="12.75" customHeight="1" x14ac:dyDescent="0.25">
      <c r="A13" s="2"/>
      <c r="B13" s="4" t="s">
        <v>8</v>
      </c>
      <c r="C13" s="2">
        <v>0.03</v>
      </c>
      <c r="D13" s="2"/>
      <c r="E13" s="2"/>
      <c r="F13" s="2"/>
      <c r="G13" s="2"/>
      <c r="H13" s="2"/>
      <c r="I13" s="10"/>
      <c r="K13" s="11"/>
      <c r="L13" s="11"/>
      <c r="M13" s="11"/>
      <c r="N13" s="11"/>
      <c r="O13" s="11"/>
      <c r="P13" s="11"/>
      <c r="Q13" s="11"/>
      <c r="R13" s="11"/>
      <c r="S13" s="11"/>
      <c r="T13" s="12"/>
    </row>
    <row r="14" spans="1:20" ht="12.75" customHeight="1" x14ac:dyDescent="0.25">
      <c r="A14" s="2"/>
      <c r="B14" s="4"/>
      <c r="C14" s="2"/>
      <c r="D14" s="2"/>
      <c r="E14" s="2"/>
      <c r="F14" s="2"/>
      <c r="G14" s="2"/>
      <c r="H14" s="2"/>
      <c r="I14" s="10"/>
      <c r="J14" s="37" t="s">
        <v>104</v>
      </c>
      <c r="K14" s="11"/>
      <c r="L14" s="11"/>
      <c r="M14" s="11"/>
      <c r="N14" s="11"/>
      <c r="O14" s="11"/>
      <c r="P14" s="11"/>
      <c r="Q14" s="11"/>
      <c r="R14" s="11"/>
      <c r="S14" s="11"/>
      <c r="T14" s="12"/>
    </row>
    <row r="15" spans="1:20" ht="12.75" customHeight="1" x14ac:dyDescent="0.25">
      <c r="A15" s="4"/>
      <c r="B15" s="4" t="s">
        <v>14</v>
      </c>
      <c r="C15" s="4" t="s">
        <v>3</v>
      </c>
      <c r="D15" s="4"/>
      <c r="E15" s="4" t="s">
        <v>21</v>
      </c>
      <c r="F15" s="4"/>
      <c r="G15" s="4"/>
      <c r="H15" s="2"/>
      <c r="I15" s="10"/>
      <c r="J15" s="11"/>
      <c r="K15" s="11"/>
      <c r="L15" s="11"/>
      <c r="M15" s="13" t="s">
        <v>102</v>
      </c>
      <c r="N15" s="11"/>
      <c r="O15" s="11"/>
      <c r="P15" s="11"/>
      <c r="Q15" s="11"/>
      <c r="R15" s="11"/>
      <c r="S15" s="11"/>
      <c r="T15" s="12"/>
    </row>
    <row r="16" spans="1:20" ht="12.75" customHeight="1" x14ac:dyDescent="0.25">
      <c r="A16" s="4"/>
      <c r="B16" s="4" t="s">
        <v>15</v>
      </c>
      <c r="C16" s="4" t="s">
        <v>1</v>
      </c>
      <c r="D16" s="4"/>
      <c r="E16" s="4" t="s">
        <v>5</v>
      </c>
      <c r="F16" s="4"/>
      <c r="G16" s="4"/>
      <c r="H16" s="2"/>
      <c r="I16" s="10"/>
      <c r="J16" s="14" t="s">
        <v>12</v>
      </c>
      <c r="K16" s="11"/>
      <c r="L16" s="15"/>
      <c r="M16" s="13" t="s">
        <v>103</v>
      </c>
      <c r="N16" s="11"/>
      <c r="O16" s="11"/>
      <c r="P16" s="37" t="s">
        <v>105</v>
      </c>
      <c r="Q16" s="11"/>
      <c r="R16" s="11"/>
      <c r="S16" s="2" t="s">
        <v>29</v>
      </c>
      <c r="T16" s="12"/>
    </row>
    <row r="17" spans="1:20" ht="12.75" customHeight="1" x14ac:dyDescent="0.25">
      <c r="A17" s="16" t="s">
        <v>0</v>
      </c>
      <c r="B17" s="16" t="s">
        <v>2</v>
      </c>
      <c r="C17" s="16" t="s">
        <v>2</v>
      </c>
      <c r="D17" s="16" t="s">
        <v>4</v>
      </c>
      <c r="E17" s="16" t="s">
        <v>2</v>
      </c>
      <c r="F17" s="16"/>
      <c r="G17" s="16"/>
      <c r="H17" s="2"/>
      <c r="I17" s="10"/>
      <c r="J17" s="17" t="s">
        <v>13</v>
      </c>
      <c r="K17" s="11"/>
      <c r="L17" s="15"/>
      <c r="M17" s="18" t="s">
        <v>18</v>
      </c>
      <c r="N17" s="11"/>
      <c r="O17" s="11"/>
      <c r="P17" s="37" t="s">
        <v>100</v>
      </c>
      <c r="Q17" s="11"/>
      <c r="R17" s="11"/>
      <c r="S17" s="2" t="s">
        <v>30</v>
      </c>
      <c r="T17" s="12"/>
    </row>
    <row r="18" spans="1:20" ht="12.75" customHeight="1" x14ac:dyDescent="0.25">
      <c r="A18" s="2">
        <v>0</v>
      </c>
      <c r="B18" s="2">
        <v>0</v>
      </c>
      <c r="C18" s="19">
        <f>C11</f>
        <v>100</v>
      </c>
      <c r="D18" s="20">
        <v>0</v>
      </c>
      <c r="E18" s="21">
        <f>D18*(StrikeP-C18)</f>
        <v>0</v>
      </c>
      <c r="F18" s="21"/>
      <c r="G18" s="21"/>
      <c r="I18" s="10"/>
      <c r="J18" s="11" t="str">
        <f>[1]!WBSP_VAR(A18,D18)</f>
        <v>WBSP_VAR</v>
      </c>
      <c r="K18" s="11"/>
      <c r="L18" s="11"/>
      <c r="M18" s="11"/>
      <c r="N18" s="11"/>
      <c r="O18" s="11"/>
      <c r="P18" s="11"/>
      <c r="Q18" s="11"/>
      <c r="R18" s="11"/>
      <c r="S18" s="11"/>
      <c r="T18" s="12"/>
    </row>
    <row r="19" spans="1:20" ht="12.75" customHeight="1" x14ac:dyDescent="0.25">
      <c r="A19" s="2">
        <v>1</v>
      </c>
      <c r="B19" s="22">
        <v>-0.08</v>
      </c>
      <c r="C19" s="19">
        <f>C18*(1+B19)</f>
        <v>92</v>
      </c>
      <c r="D19" s="20">
        <v>0</v>
      </c>
      <c r="E19" s="19">
        <f>D19*(StrikeP-C19)+E18*(1+RfRate)</f>
        <v>0</v>
      </c>
      <c r="F19" s="19"/>
      <c r="G19" s="19"/>
      <c r="H19" s="2"/>
      <c r="I19" s="10"/>
      <c r="J19" s="11" t="str">
        <f>[1]!WBSP_VAR(A19,D19)</f>
        <v>WBSP_VAR</v>
      </c>
      <c r="K19" s="11"/>
      <c r="L19" s="13"/>
      <c r="M19" s="11" t="str">
        <f>[1]!WBSP_RAND(A19,B19)</f>
        <v>WBSP_RAND</v>
      </c>
      <c r="N19" s="11"/>
      <c r="P19" s="11" t="str">
        <f>[1]!WBSP_DIST_DISCRETE_SV($S$19:$S$22,B19)</f>
        <v>WBSP_DIST_DISCRETE_SV</v>
      </c>
      <c r="Q19" s="11"/>
      <c r="R19" s="11"/>
      <c r="S19" s="23">
        <v>0.09</v>
      </c>
      <c r="T19" s="12"/>
    </row>
    <row r="20" spans="1:20" ht="12.75" customHeight="1" x14ac:dyDescent="0.25">
      <c r="A20" s="2">
        <v>2</v>
      </c>
      <c r="B20" s="22">
        <v>-0.01</v>
      </c>
      <c r="C20" s="19">
        <f>C19*(1+B20)</f>
        <v>91.08</v>
      </c>
      <c r="D20" s="20">
        <v>0</v>
      </c>
      <c r="E20" s="19">
        <f>D20*(StrikeP-C20)+E19*(1+RfRate)</f>
        <v>0</v>
      </c>
      <c r="F20" s="19"/>
      <c r="G20" s="19"/>
      <c r="H20" s="2"/>
      <c r="I20" s="10"/>
      <c r="J20" s="11" t="str">
        <f>[1]!WBSP_VAR(A20,D20)</f>
        <v>WBSP_VAR</v>
      </c>
      <c r="K20" s="11"/>
      <c r="L20" s="13"/>
      <c r="M20" s="11" t="str">
        <f>[1]!WBSP_RAND(A20,B20)</f>
        <v>WBSP_RAND</v>
      </c>
      <c r="N20" s="11"/>
      <c r="P20" s="11" t="str">
        <f>[1]!WBSP_DIST_DISCRETE_SV($S$19:$S$22,B20)</f>
        <v>WBSP_DIST_DISCRETE_SV</v>
      </c>
      <c r="Q20" s="11"/>
      <c r="R20" s="11"/>
      <c r="S20" s="23">
        <v>0.03</v>
      </c>
      <c r="T20" s="12"/>
    </row>
    <row r="21" spans="1:20" ht="12.75" customHeight="1" x14ac:dyDescent="0.25">
      <c r="A21" s="2">
        <v>3</v>
      </c>
      <c r="B21" s="22">
        <v>-0.01</v>
      </c>
      <c r="C21" s="19">
        <f>C20*(1+B21)</f>
        <v>90.169200000000004</v>
      </c>
      <c r="D21" s="20">
        <v>0</v>
      </c>
      <c r="E21" s="19">
        <f>D21*(StrikeP-C21)+E20*(1+RfRate)</f>
        <v>0</v>
      </c>
      <c r="F21" s="19"/>
      <c r="G21" s="19"/>
      <c r="H21" s="2"/>
      <c r="I21" s="10"/>
      <c r="J21" s="11" t="str">
        <f>[1]!WBSP_VAR(A21,D21)</f>
        <v>WBSP_VAR</v>
      </c>
      <c r="K21" s="11"/>
      <c r="L21" s="13"/>
      <c r="M21" s="11" t="str">
        <f>[1]!WBSP_RAND(A21,B21)</f>
        <v>WBSP_RAND</v>
      </c>
      <c r="N21" s="11"/>
      <c r="P21" s="11" t="str">
        <f>[1]!WBSP_DIST_DISCRETE_SV($S$19:$S$22,B21)</f>
        <v>WBSP_DIST_DISCRETE_SV</v>
      </c>
      <c r="Q21" s="11"/>
      <c r="R21" s="11"/>
      <c r="S21" s="23">
        <v>-0.01</v>
      </c>
      <c r="T21" s="12"/>
    </row>
    <row r="22" spans="1:20" ht="12.75" customHeight="1" x14ac:dyDescent="0.25">
      <c r="A22" s="2">
        <v>4</v>
      </c>
      <c r="B22" s="22">
        <v>-0.01</v>
      </c>
      <c r="C22" s="19">
        <f>C21*(1+B22)</f>
        <v>89.267508000000007</v>
      </c>
      <c r="D22" s="20">
        <v>0</v>
      </c>
      <c r="E22" s="19">
        <f>D22*(StrikeP-C22)+E21*(1+RfRate)</f>
        <v>0</v>
      </c>
      <c r="F22" s="19"/>
      <c r="G22" s="19"/>
      <c r="H22" s="2"/>
      <c r="I22" s="10"/>
      <c r="J22" s="11" t="str">
        <f>[1]!WBSP_VAR(A22,D22)</f>
        <v>WBSP_VAR</v>
      </c>
      <c r="K22" s="11"/>
      <c r="L22" s="13"/>
      <c r="M22" s="11" t="str">
        <f>[1]!WBSP_RAND(A22,B22)</f>
        <v>WBSP_RAND</v>
      </c>
      <c r="N22" s="11"/>
      <c r="P22" s="11" t="str">
        <f>[1]!WBSP_DIST_DISCRETE_SV($S$19:$S$22,B22)</f>
        <v>WBSP_DIST_DISCRETE_SV</v>
      </c>
      <c r="Q22" s="11"/>
      <c r="R22" s="11"/>
      <c r="S22" s="23">
        <v>-0.08</v>
      </c>
      <c r="T22" s="12"/>
    </row>
    <row r="23" spans="1:20" ht="12.75" customHeight="1" x14ac:dyDescent="0.25">
      <c r="A23" s="2">
        <v>5</v>
      </c>
      <c r="B23" s="22">
        <v>0.03</v>
      </c>
      <c r="C23" s="19">
        <f>C22*(1+B23)</f>
        <v>91.945533240000003</v>
      </c>
      <c r="D23" s="20">
        <v>0</v>
      </c>
      <c r="E23" s="21">
        <f>D23*(StrikeP-C23)+E22*(1+RfRate)</f>
        <v>0</v>
      </c>
      <c r="F23" s="21"/>
      <c r="G23" s="21"/>
      <c r="I23" s="10"/>
      <c r="J23" s="11" t="str">
        <f>[1]!WBSP_VAR(A23,D23)</f>
        <v>WBSP_VAR</v>
      </c>
      <c r="K23" s="11"/>
      <c r="L23" s="13"/>
      <c r="M23" s="11" t="str">
        <f>[1]!WBSP_RAND(A23,B23)</f>
        <v>WBSP_RAND</v>
      </c>
      <c r="N23" s="11"/>
      <c r="P23" s="11" t="str">
        <f>[1]!WBSP_DIST_DISCRETE_SV($S$19:$S$22,B23)</f>
        <v>WBSP_DIST_DISCRETE_SV</v>
      </c>
      <c r="Q23" s="11"/>
      <c r="R23" s="11"/>
      <c r="T23" s="12"/>
    </row>
    <row r="24" spans="1:20" ht="12.75" customHeight="1" x14ac:dyDescent="0.25">
      <c r="A24" s="2"/>
      <c r="B24" s="22"/>
      <c r="C24" s="19"/>
      <c r="D24" s="24"/>
      <c r="H24" s="2"/>
      <c r="I24" s="10"/>
      <c r="J24" s="11"/>
      <c r="K24" s="11"/>
      <c r="L24" s="13"/>
      <c r="M24" s="11"/>
      <c r="N24" s="11"/>
      <c r="O24" s="11"/>
      <c r="P24" s="11"/>
      <c r="Q24" s="11"/>
      <c r="R24" s="11"/>
      <c r="T24" s="12"/>
    </row>
    <row r="25" spans="1:20" ht="12.75" customHeight="1" x14ac:dyDescent="0.25">
      <c r="A25" s="2"/>
      <c r="B25" s="2"/>
      <c r="C25" s="4" t="s">
        <v>9</v>
      </c>
      <c r="D25" s="25">
        <f>SUM(D18:D23)</f>
        <v>0</v>
      </c>
      <c r="H25" s="2"/>
      <c r="I25" s="10"/>
      <c r="J25" s="37" t="s">
        <v>106</v>
      </c>
      <c r="K25" s="11"/>
      <c r="L25" s="11"/>
      <c r="M25" s="11"/>
      <c r="N25" s="11"/>
      <c r="O25" s="11"/>
      <c r="P25" s="11"/>
      <c r="Q25" s="11"/>
      <c r="R25" s="11"/>
      <c r="T25" s="12"/>
    </row>
    <row r="26" spans="1:20" ht="12.75" customHeight="1" x14ac:dyDescent="0.25">
      <c r="A26" s="2"/>
      <c r="B26" s="2"/>
      <c r="C26" s="4" t="s">
        <v>10</v>
      </c>
      <c r="D26" s="26" t="str">
        <f>[1]!WB(D25,"&lt;=",D27)</f>
        <v>&lt;=</v>
      </c>
      <c r="E26" s="2"/>
      <c r="F26" s="2"/>
      <c r="G26" s="2"/>
      <c r="H26" s="2"/>
      <c r="I26" s="10"/>
      <c r="J26" s="11" t="str">
        <f>[1]!WBSP_STSC(J28:K32)</f>
        <v>WBSP_STSC</v>
      </c>
      <c r="K26" s="11"/>
      <c r="M26" s="11"/>
      <c r="N26" s="37" t="s">
        <v>107</v>
      </c>
      <c r="O26" s="11"/>
      <c r="P26" s="11"/>
      <c r="Q26" s="11"/>
      <c r="R26" s="11"/>
      <c r="T26" s="12"/>
    </row>
    <row r="27" spans="1:20" ht="12.75" customHeight="1" x14ac:dyDescent="0.25">
      <c r="A27" s="2"/>
      <c r="D27" s="25">
        <v>1</v>
      </c>
      <c r="E27" s="2"/>
      <c r="F27" s="2"/>
      <c r="G27" s="2"/>
      <c r="H27" s="2"/>
      <c r="I27" s="10"/>
      <c r="J27" s="18" t="s">
        <v>16</v>
      </c>
      <c r="K27" s="18" t="s">
        <v>17</v>
      </c>
      <c r="M27" s="11"/>
      <c r="N27" s="18" t="s">
        <v>19</v>
      </c>
      <c r="O27" s="11"/>
      <c r="P27" s="11"/>
      <c r="Q27" s="11"/>
      <c r="R27" s="11"/>
      <c r="T27" s="12"/>
    </row>
    <row r="28" spans="1:20" ht="12.75" customHeight="1" x14ac:dyDescent="0.25">
      <c r="A28" s="2"/>
      <c r="D28" s="4" t="s">
        <v>22</v>
      </c>
      <c r="E28" s="27">
        <f>E23/(1+RfRate)^5</f>
        <v>0</v>
      </c>
      <c r="F28" s="2" t="s">
        <v>20</v>
      </c>
      <c r="G28"/>
      <c r="I28" s="28"/>
      <c r="J28" s="38">
        <v>1</v>
      </c>
      <c r="K28" s="38">
        <v>4</v>
      </c>
      <c r="M28" s="11"/>
      <c r="N28" s="11" t="str">
        <f>[1]!WBSP_REP(C19:C23,D18:D23,Wlth0,Wlth1,Wlth2,Wlth3,Wlth4,Wlth5)</f>
        <v>WBSP_REP</v>
      </c>
      <c r="O28" s="11"/>
      <c r="P28" s="11"/>
      <c r="Q28" s="11"/>
      <c r="R28" s="11"/>
      <c r="T28" s="12"/>
    </row>
    <row r="29" spans="1:20" ht="12.75" customHeight="1" x14ac:dyDescent="0.25">
      <c r="A29" s="2"/>
      <c r="B29" s="2"/>
      <c r="C29" s="2"/>
      <c r="D29" s="2"/>
      <c r="H29" s="2"/>
      <c r="I29" s="28"/>
      <c r="J29" s="38">
        <v>2</v>
      </c>
      <c r="K29" s="38">
        <v>4</v>
      </c>
      <c r="M29" s="11"/>
      <c r="N29" s="29" t="str">
        <f>[1]!WBSP_HIST(8,E28)</f>
        <v>WBSP_HIST</v>
      </c>
      <c r="O29" s="11"/>
      <c r="P29" s="11" t="s">
        <v>27</v>
      </c>
      <c r="T29" s="12"/>
    </row>
    <row r="30" spans="1:20" ht="12.75" customHeight="1" x14ac:dyDescent="0.2">
      <c r="I30" s="28"/>
      <c r="J30" s="38">
        <v>3</v>
      </c>
      <c r="K30" s="38">
        <v>4</v>
      </c>
      <c r="M30" s="11"/>
      <c r="P30" s="11"/>
      <c r="Q30" s="11"/>
      <c r="R30" s="11"/>
      <c r="T30" s="12"/>
    </row>
    <row r="31" spans="1:20" ht="12.75" customHeight="1" x14ac:dyDescent="0.2">
      <c r="A31" s="3" t="s">
        <v>26</v>
      </c>
      <c r="I31" s="28"/>
      <c r="J31" s="38">
        <v>4</v>
      </c>
      <c r="K31" s="38">
        <v>4</v>
      </c>
      <c r="M31" s="11"/>
      <c r="N31" s="11"/>
      <c r="O31" s="11"/>
      <c r="P31" s="11"/>
      <c r="Q31" s="11"/>
      <c r="R31" s="11"/>
      <c r="T31" s="12"/>
    </row>
    <row r="32" spans="1:20" ht="12.75" customHeight="1" x14ac:dyDescent="0.2">
      <c r="A32" s="3" t="s">
        <v>23</v>
      </c>
      <c r="I32" s="28"/>
      <c r="J32" s="38">
        <v>5</v>
      </c>
      <c r="K32" s="38">
        <v>4</v>
      </c>
      <c r="M32" s="11"/>
      <c r="N32" s="11"/>
      <c r="O32" s="11"/>
      <c r="P32" s="11"/>
      <c r="Q32" s="11"/>
      <c r="R32" s="11"/>
      <c r="T32" s="12"/>
    </row>
    <row r="33" spans="1:20" ht="12.75" customHeight="1" x14ac:dyDescent="0.2">
      <c r="A33" s="3" t="s">
        <v>32</v>
      </c>
      <c r="I33" s="30"/>
      <c r="J33" s="5"/>
      <c r="K33" s="5"/>
      <c r="L33" s="5"/>
      <c r="M33" s="5"/>
      <c r="N33" s="5"/>
      <c r="O33" s="5"/>
      <c r="P33" s="5"/>
      <c r="Q33" s="5"/>
      <c r="R33" s="5"/>
      <c r="S33" s="5"/>
      <c r="T33" s="31"/>
    </row>
    <row r="34" spans="1:20" ht="12.75" customHeight="1" x14ac:dyDescent="0.2">
      <c r="A34" s="3" t="s">
        <v>24</v>
      </c>
    </row>
    <row r="35" spans="1:20" ht="12.75" customHeight="1" x14ac:dyDescent="0.2">
      <c r="A35" s="3" t="s">
        <v>28</v>
      </c>
    </row>
    <row r="36" spans="1:20" ht="12.75" customHeight="1" x14ac:dyDescent="0.2">
      <c r="A36" s="3" t="s">
        <v>25</v>
      </c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zoomScale="70" zoomScaleNormal="70" workbookViewId="0"/>
  </sheetViews>
  <sheetFormatPr defaultRowHeight="12.75" x14ac:dyDescent="0.2"/>
  <cols>
    <col min="2" max="2" width="12.42578125" bestFit="1" customWidth="1"/>
    <col min="4" max="4" width="16.42578125" bestFit="1" customWidth="1"/>
    <col min="6" max="6" width="16.42578125" bestFit="1" customWidth="1"/>
    <col min="8" max="8" width="16.42578125" bestFit="1" customWidth="1"/>
    <col min="10" max="10" width="16.42578125" bestFit="1" customWidth="1"/>
    <col min="12" max="12" width="16.42578125" bestFit="1" customWidth="1"/>
  </cols>
  <sheetData>
    <row r="1" spans="1:14" x14ac:dyDescent="0.2">
      <c r="A1" s="32" t="s">
        <v>33</v>
      </c>
    </row>
    <row r="2" spans="1:14" ht="13.5" thickBot="1" x14ac:dyDescent="0.25">
      <c r="B2" s="33"/>
      <c r="D2" s="33"/>
      <c r="F2" s="33"/>
      <c r="H2" s="33"/>
      <c r="J2" s="33"/>
      <c r="L2" s="33"/>
    </row>
    <row r="3" spans="1:14" ht="13.5" thickBot="1" x14ac:dyDescent="0.25">
      <c r="B3" s="33"/>
      <c r="D3" s="33"/>
      <c r="F3" s="33"/>
      <c r="H3" s="33"/>
      <c r="J3" s="33"/>
      <c r="L3" s="34" t="s">
        <v>34</v>
      </c>
      <c r="N3" s="32" t="s">
        <v>35</v>
      </c>
    </row>
    <row r="4" spans="1:14" ht="13.5" thickBot="1" x14ac:dyDescent="0.25">
      <c r="B4" s="33"/>
      <c r="D4" s="33"/>
      <c r="F4" s="33"/>
      <c r="H4" s="33"/>
      <c r="J4" s="34" t="s">
        <v>36</v>
      </c>
      <c r="L4" s="33"/>
    </row>
    <row r="5" spans="1:14" ht="13.5" thickBot="1" x14ac:dyDescent="0.25">
      <c r="B5" s="33"/>
      <c r="D5" s="33"/>
      <c r="F5" s="33"/>
      <c r="H5" s="33"/>
      <c r="J5" s="33"/>
      <c r="L5" s="34" t="s">
        <v>37</v>
      </c>
      <c r="N5" s="32" t="s">
        <v>38</v>
      </c>
    </row>
    <row r="6" spans="1:14" ht="13.5" thickBot="1" x14ac:dyDescent="0.25">
      <c r="B6" s="33"/>
      <c r="D6" s="33"/>
      <c r="F6" s="33"/>
      <c r="H6" s="34" t="s">
        <v>39</v>
      </c>
      <c r="J6" s="33"/>
      <c r="L6" s="33"/>
    </row>
    <row r="7" spans="1:14" ht="13.5" thickBot="1" x14ac:dyDescent="0.25">
      <c r="B7" s="33"/>
      <c r="D7" s="33"/>
      <c r="F7" s="33"/>
      <c r="H7" s="33"/>
      <c r="J7" s="33"/>
      <c r="L7" s="34" t="s">
        <v>34</v>
      </c>
      <c r="N7" s="32" t="s">
        <v>40</v>
      </c>
    </row>
    <row r="8" spans="1:14" ht="13.5" thickBot="1" x14ac:dyDescent="0.25">
      <c r="B8" s="33"/>
      <c r="D8" s="33"/>
      <c r="F8" s="33"/>
      <c r="H8" s="33"/>
      <c r="J8" s="34" t="s">
        <v>41</v>
      </c>
      <c r="L8" s="33"/>
    </row>
    <row r="9" spans="1:14" ht="13.5" thickBot="1" x14ac:dyDescent="0.25">
      <c r="B9" s="33"/>
      <c r="D9" s="33"/>
      <c r="F9" s="33"/>
      <c r="H9" s="33"/>
      <c r="J9" s="33"/>
      <c r="L9" s="34" t="s">
        <v>37</v>
      </c>
      <c r="N9" s="32" t="s">
        <v>42</v>
      </c>
    </row>
    <row r="10" spans="1:14" ht="13.5" thickBot="1" x14ac:dyDescent="0.25">
      <c r="B10" s="33"/>
      <c r="D10" s="33"/>
      <c r="F10" s="34" t="s">
        <v>43</v>
      </c>
      <c r="H10" s="33"/>
      <c r="J10" s="33"/>
      <c r="L10" s="33"/>
    </row>
    <row r="11" spans="1:14" ht="13.5" thickBot="1" x14ac:dyDescent="0.25">
      <c r="B11" s="33"/>
      <c r="D11" s="33"/>
      <c r="F11" s="33"/>
      <c r="H11" s="33"/>
      <c r="J11" s="33"/>
      <c r="L11" s="34" t="s">
        <v>34</v>
      </c>
      <c r="N11" s="32" t="s">
        <v>44</v>
      </c>
    </row>
    <row r="12" spans="1:14" ht="13.5" thickBot="1" x14ac:dyDescent="0.25">
      <c r="B12" s="33"/>
      <c r="D12" s="33"/>
      <c r="F12" s="33"/>
      <c r="H12" s="33"/>
      <c r="J12" s="34" t="s">
        <v>36</v>
      </c>
      <c r="L12" s="33"/>
    </row>
    <row r="13" spans="1:14" ht="13.5" thickBot="1" x14ac:dyDescent="0.25">
      <c r="B13" s="33"/>
      <c r="D13" s="33"/>
      <c r="F13" s="33"/>
      <c r="H13" s="33"/>
      <c r="J13" s="33"/>
      <c r="L13" s="34" t="s">
        <v>37</v>
      </c>
      <c r="N13" s="32" t="s">
        <v>45</v>
      </c>
    </row>
    <row r="14" spans="1:14" ht="13.5" thickBot="1" x14ac:dyDescent="0.25">
      <c r="B14" s="33"/>
      <c r="D14" s="33"/>
      <c r="F14" s="33"/>
      <c r="H14" s="34" t="s">
        <v>46</v>
      </c>
      <c r="J14" s="33"/>
      <c r="L14" s="33"/>
    </row>
    <row r="15" spans="1:14" ht="13.5" thickBot="1" x14ac:dyDescent="0.25">
      <c r="B15" s="33"/>
      <c r="D15" s="33"/>
      <c r="F15" s="33"/>
      <c r="H15" s="33"/>
      <c r="J15" s="33"/>
      <c r="L15" s="34" t="s">
        <v>34</v>
      </c>
      <c r="N15" s="32" t="s">
        <v>47</v>
      </c>
    </row>
    <row r="16" spans="1:14" ht="13.5" thickBot="1" x14ac:dyDescent="0.25">
      <c r="B16" s="33"/>
      <c r="D16" s="33"/>
      <c r="F16" s="33"/>
      <c r="H16" s="33"/>
      <c r="J16" s="34" t="s">
        <v>41</v>
      </c>
      <c r="L16" s="33"/>
    </row>
    <row r="17" spans="2:14" ht="13.5" thickBot="1" x14ac:dyDescent="0.25">
      <c r="B17" s="33"/>
      <c r="D17" s="33"/>
      <c r="F17" s="33"/>
      <c r="H17" s="33"/>
      <c r="J17" s="33"/>
      <c r="L17" s="34" t="s">
        <v>37</v>
      </c>
      <c r="N17" s="32" t="s">
        <v>48</v>
      </c>
    </row>
    <row r="18" spans="2:14" ht="13.5" thickBot="1" x14ac:dyDescent="0.25">
      <c r="B18" s="33"/>
      <c r="D18" s="34" t="s">
        <v>49</v>
      </c>
      <c r="F18" s="33"/>
      <c r="H18" s="33"/>
      <c r="J18" s="33"/>
      <c r="L18" s="33"/>
    </row>
    <row r="19" spans="2:14" ht="13.5" thickBot="1" x14ac:dyDescent="0.25">
      <c r="B19" s="33"/>
      <c r="D19" s="33"/>
      <c r="F19" s="33"/>
      <c r="H19" s="33"/>
      <c r="J19" s="33"/>
      <c r="L19" s="34" t="s">
        <v>34</v>
      </c>
      <c r="N19" s="32" t="s">
        <v>50</v>
      </c>
    </row>
    <row r="20" spans="2:14" ht="13.5" thickBot="1" x14ac:dyDescent="0.25">
      <c r="B20" s="33"/>
      <c r="D20" s="33"/>
      <c r="F20" s="33"/>
      <c r="H20" s="33"/>
      <c r="J20" s="34" t="s">
        <v>36</v>
      </c>
      <c r="L20" s="33"/>
    </row>
    <row r="21" spans="2:14" ht="13.5" thickBot="1" x14ac:dyDescent="0.25">
      <c r="B21" s="33"/>
      <c r="D21" s="33"/>
      <c r="F21" s="33"/>
      <c r="H21" s="33"/>
      <c r="J21" s="33"/>
      <c r="L21" s="34" t="s">
        <v>37</v>
      </c>
      <c r="N21" s="32" t="s">
        <v>51</v>
      </c>
    </row>
    <row r="22" spans="2:14" ht="13.5" thickBot="1" x14ac:dyDescent="0.25">
      <c r="B22" s="33"/>
      <c r="D22" s="33"/>
      <c r="F22" s="33"/>
      <c r="H22" s="34" t="s">
        <v>39</v>
      </c>
      <c r="J22" s="33"/>
      <c r="L22" s="33"/>
    </row>
    <row r="23" spans="2:14" ht="13.5" thickBot="1" x14ac:dyDescent="0.25">
      <c r="B23" s="33"/>
      <c r="D23" s="33"/>
      <c r="F23" s="33"/>
      <c r="H23" s="33"/>
      <c r="J23" s="33"/>
      <c r="L23" s="34" t="s">
        <v>34</v>
      </c>
      <c r="N23" s="32" t="s">
        <v>52</v>
      </c>
    </row>
    <row r="24" spans="2:14" ht="13.5" thickBot="1" x14ac:dyDescent="0.25">
      <c r="B24" s="33"/>
      <c r="D24" s="33"/>
      <c r="F24" s="33"/>
      <c r="H24" s="33"/>
      <c r="J24" s="34" t="s">
        <v>41</v>
      </c>
      <c r="L24" s="33"/>
    </row>
    <row r="25" spans="2:14" ht="13.5" thickBot="1" x14ac:dyDescent="0.25">
      <c r="B25" s="33"/>
      <c r="D25" s="33"/>
      <c r="F25" s="33"/>
      <c r="H25" s="33"/>
      <c r="J25" s="33"/>
      <c r="L25" s="34" t="s">
        <v>37</v>
      </c>
      <c r="N25" s="32" t="s">
        <v>53</v>
      </c>
    </row>
    <row r="26" spans="2:14" ht="13.5" thickBot="1" x14ac:dyDescent="0.25">
      <c r="B26" s="33"/>
      <c r="D26" s="33"/>
      <c r="F26" s="34" t="s">
        <v>54</v>
      </c>
      <c r="H26" s="33"/>
      <c r="J26" s="33"/>
      <c r="L26" s="33"/>
    </row>
    <row r="27" spans="2:14" ht="13.5" thickBot="1" x14ac:dyDescent="0.25">
      <c r="B27" s="33"/>
      <c r="D27" s="33"/>
      <c r="F27" s="33"/>
      <c r="H27" s="33"/>
      <c r="J27" s="33"/>
      <c r="L27" s="34" t="s">
        <v>34</v>
      </c>
      <c r="N27" s="32" t="s">
        <v>55</v>
      </c>
    </row>
    <row r="28" spans="2:14" ht="13.5" thickBot="1" x14ac:dyDescent="0.25">
      <c r="B28" s="33"/>
      <c r="D28" s="33"/>
      <c r="F28" s="33"/>
      <c r="H28" s="33"/>
      <c r="J28" s="34" t="s">
        <v>36</v>
      </c>
      <c r="L28" s="33"/>
    </row>
    <row r="29" spans="2:14" ht="13.5" thickBot="1" x14ac:dyDescent="0.25">
      <c r="B29" s="33"/>
      <c r="D29" s="33"/>
      <c r="F29" s="33"/>
      <c r="H29" s="33"/>
      <c r="J29" s="33"/>
      <c r="L29" s="34" t="s">
        <v>37</v>
      </c>
      <c r="N29" s="32" t="s">
        <v>56</v>
      </c>
    </row>
    <row r="30" spans="2:14" ht="13.5" thickBot="1" x14ac:dyDescent="0.25">
      <c r="B30" s="33"/>
      <c r="D30" s="33"/>
      <c r="F30" s="33"/>
      <c r="H30" s="34" t="s">
        <v>46</v>
      </c>
      <c r="J30" s="33"/>
      <c r="L30" s="33"/>
    </row>
    <row r="31" spans="2:14" ht="13.5" thickBot="1" x14ac:dyDescent="0.25">
      <c r="B31" s="33"/>
      <c r="D31" s="33"/>
      <c r="F31" s="33"/>
      <c r="H31" s="33"/>
      <c r="J31" s="33"/>
      <c r="L31" s="34" t="s">
        <v>34</v>
      </c>
      <c r="N31" s="32" t="s">
        <v>57</v>
      </c>
    </row>
    <row r="32" spans="2:14" ht="13.5" thickBot="1" x14ac:dyDescent="0.25">
      <c r="B32" s="33"/>
      <c r="D32" s="33"/>
      <c r="F32" s="33"/>
      <c r="H32" s="33"/>
      <c r="J32" s="34" t="s">
        <v>41</v>
      </c>
      <c r="L32" s="33"/>
    </row>
    <row r="33" spans="2:14" ht="13.5" thickBot="1" x14ac:dyDescent="0.25">
      <c r="B33" s="33"/>
      <c r="D33" s="33"/>
      <c r="F33" s="33"/>
      <c r="H33" s="33"/>
      <c r="J33" s="33"/>
      <c r="L33" s="34" t="s">
        <v>37</v>
      </c>
      <c r="N33" s="32" t="s">
        <v>58</v>
      </c>
    </row>
    <row r="34" spans="2:14" ht="13.5" thickBot="1" x14ac:dyDescent="0.25">
      <c r="B34" s="34" t="s">
        <v>59</v>
      </c>
      <c r="D34" s="33"/>
      <c r="F34" s="33"/>
      <c r="H34" s="33"/>
      <c r="J34" s="33"/>
      <c r="L34" s="33"/>
    </row>
    <row r="35" spans="2:14" ht="13.5" thickBot="1" x14ac:dyDescent="0.25">
      <c r="B35" s="33"/>
      <c r="D35" s="33"/>
      <c r="F35" s="33"/>
      <c r="H35" s="33"/>
      <c r="J35" s="33"/>
      <c r="L35" s="34" t="s">
        <v>34</v>
      </c>
      <c r="N35" s="32" t="s">
        <v>60</v>
      </c>
    </row>
    <row r="36" spans="2:14" ht="13.5" thickBot="1" x14ac:dyDescent="0.25">
      <c r="B36" s="33"/>
      <c r="D36" s="33"/>
      <c r="F36" s="33"/>
      <c r="H36" s="33"/>
      <c r="J36" s="34" t="s">
        <v>36</v>
      </c>
      <c r="L36" s="33"/>
    </row>
    <row r="37" spans="2:14" ht="13.5" thickBot="1" x14ac:dyDescent="0.25">
      <c r="B37" s="33"/>
      <c r="D37" s="33"/>
      <c r="F37" s="33"/>
      <c r="H37" s="33"/>
      <c r="J37" s="33"/>
      <c r="L37" s="34" t="s">
        <v>37</v>
      </c>
      <c r="N37" s="32" t="s">
        <v>61</v>
      </c>
    </row>
    <row r="38" spans="2:14" ht="13.5" thickBot="1" x14ac:dyDescent="0.25">
      <c r="B38" s="33"/>
      <c r="D38" s="33"/>
      <c r="F38" s="33"/>
      <c r="H38" s="34" t="s">
        <v>39</v>
      </c>
      <c r="J38" s="33"/>
      <c r="L38" s="33"/>
    </row>
    <row r="39" spans="2:14" ht="13.5" thickBot="1" x14ac:dyDescent="0.25">
      <c r="B39" s="33"/>
      <c r="D39" s="33"/>
      <c r="F39" s="33"/>
      <c r="H39" s="33"/>
      <c r="J39" s="33"/>
      <c r="L39" s="34" t="s">
        <v>34</v>
      </c>
      <c r="N39" s="32" t="s">
        <v>62</v>
      </c>
    </row>
    <row r="40" spans="2:14" ht="13.5" thickBot="1" x14ac:dyDescent="0.25">
      <c r="B40" s="33"/>
      <c r="D40" s="33"/>
      <c r="F40" s="33"/>
      <c r="H40" s="33"/>
      <c r="J40" s="34" t="s">
        <v>41</v>
      </c>
      <c r="L40" s="33"/>
    </row>
    <row r="41" spans="2:14" ht="13.5" thickBot="1" x14ac:dyDescent="0.25">
      <c r="B41" s="33"/>
      <c r="D41" s="33"/>
      <c r="F41" s="33"/>
      <c r="H41" s="33"/>
      <c r="J41" s="33"/>
      <c r="L41" s="34" t="s">
        <v>37</v>
      </c>
      <c r="N41" s="32" t="s">
        <v>63</v>
      </c>
    </row>
    <row r="42" spans="2:14" ht="13.5" thickBot="1" x14ac:dyDescent="0.25">
      <c r="B42" s="33"/>
      <c r="D42" s="33"/>
      <c r="F42" s="34" t="s">
        <v>43</v>
      </c>
      <c r="H42" s="33"/>
      <c r="J42" s="33"/>
      <c r="L42" s="33"/>
    </row>
    <row r="43" spans="2:14" ht="13.5" thickBot="1" x14ac:dyDescent="0.25">
      <c r="B43" s="33"/>
      <c r="D43" s="33"/>
      <c r="F43" s="33"/>
      <c r="H43" s="33"/>
      <c r="J43" s="33"/>
      <c r="L43" s="34" t="s">
        <v>34</v>
      </c>
      <c r="N43" s="32" t="s">
        <v>64</v>
      </c>
    </row>
    <row r="44" spans="2:14" ht="13.5" thickBot="1" x14ac:dyDescent="0.25">
      <c r="B44" s="33"/>
      <c r="D44" s="33"/>
      <c r="F44" s="33"/>
      <c r="H44" s="33"/>
      <c r="J44" s="34" t="s">
        <v>36</v>
      </c>
      <c r="L44" s="33"/>
    </row>
    <row r="45" spans="2:14" ht="13.5" thickBot="1" x14ac:dyDescent="0.25">
      <c r="B45" s="33"/>
      <c r="D45" s="33"/>
      <c r="F45" s="33"/>
      <c r="H45" s="33"/>
      <c r="J45" s="33"/>
      <c r="L45" s="34" t="s">
        <v>37</v>
      </c>
      <c r="N45" s="32" t="s">
        <v>65</v>
      </c>
    </row>
    <row r="46" spans="2:14" ht="13.5" thickBot="1" x14ac:dyDescent="0.25">
      <c r="B46" s="33"/>
      <c r="D46" s="33"/>
      <c r="F46" s="33"/>
      <c r="H46" s="34" t="s">
        <v>46</v>
      </c>
      <c r="J46" s="33"/>
      <c r="L46" s="33"/>
    </row>
    <row r="47" spans="2:14" ht="13.5" thickBot="1" x14ac:dyDescent="0.25">
      <c r="B47" s="33"/>
      <c r="D47" s="33"/>
      <c r="F47" s="33"/>
      <c r="H47" s="33"/>
      <c r="J47" s="33"/>
      <c r="L47" s="34" t="s">
        <v>34</v>
      </c>
      <c r="N47" s="32" t="s">
        <v>66</v>
      </c>
    </row>
    <row r="48" spans="2:14" ht="13.5" thickBot="1" x14ac:dyDescent="0.25">
      <c r="B48" s="33"/>
      <c r="D48" s="33"/>
      <c r="F48" s="33"/>
      <c r="H48" s="33"/>
      <c r="J48" s="34" t="s">
        <v>41</v>
      </c>
      <c r="L48" s="33"/>
    </row>
    <row r="49" spans="2:14" ht="13.5" thickBot="1" x14ac:dyDescent="0.25">
      <c r="B49" s="33"/>
      <c r="D49" s="33"/>
      <c r="F49" s="33"/>
      <c r="H49" s="33"/>
      <c r="J49" s="33"/>
      <c r="L49" s="34" t="s">
        <v>37</v>
      </c>
      <c r="N49" s="32" t="s">
        <v>67</v>
      </c>
    </row>
    <row r="50" spans="2:14" ht="13.5" thickBot="1" x14ac:dyDescent="0.25">
      <c r="B50" s="33"/>
      <c r="D50" s="34" t="s">
        <v>68</v>
      </c>
      <c r="F50" s="33"/>
      <c r="H50" s="33"/>
      <c r="J50" s="33"/>
      <c r="L50" s="33"/>
    </row>
    <row r="51" spans="2:14" ht="13.5" thickBot="1" x14ac:dyDescent="0.25">
      <c r="B51" s="33"/>
      <c r="D51" s="33"/>
      <c r="F51" s="33"/>
      <c r="H51" s="33"/>
      <c r="J51" s="33"/>
      <c r="L51" s="34" t="s">
        <v>34</v>
      </c>
      <c r="N51" s="32" t="s">
        <v>69</v>
      </c>
    </row>
    <row r="52" spans="2:14" ht="13.5" thickBot="1" x14ac:dyDescent="0.25">
      <c r="B52" s="33"/>
      <c r="D52" s="33"/>
      <c r="F52" s="33"/>
      <c r="H52" s="33"/>
      <c r="J52" s="34" t="s">
        <v>36</v>
      </c>
      <c r="L52" s="33"/>
    </row>
    <row r="53" spans="2:14" ht="13.5" thickBot="1" x14ac:dyDescent="0.25">
      <c r="B53" s="33"/>
      <c r="D53" s="33"/>
      <c r="F53" s="33"/>
      <c r="H53" s="33"/>
      <c r="J53" s="33"/>
      <c r="L53" s="34" t="s">
        <v>37</v>
      </c>
      <c r="N53" s="32" t="s">
        <v>70</v>
      </c>
    </row>
    <row r="54" spans="2:14" ht="13.5" thickBot="1" x14ac:dyDescent="0.25">
      <c r="B54" s="33"/>
      <c r="D54" s="33"/>
      <c r="F54" s="33"/>
      <c r="H54" s="34" t="s">
        <v>39</v>
      </c>
      <c r="J54" s="33"/>
      <c r="L54" s="33"/>
    </row>
    <row r="55" spans="2:14" ht="13.5" thickBot="1" x14ac:dyDescent="0.25">
      <c r="B55" s="33"/>
      <c r="D55" s="33"/>
      <c r="F55" s="33"/>
      <c r="H55" s="33"/>
      <c r="J55" s="33"/>
      <c r="L55" s="34" t="s">
        <v>34</v>
      </c>
      <c r="N55" s="32" t="s">
        <v>71</v>
      </c>
    </row>
    <row r="56" spans="2:14" ht="13.5" thickBot="1" x14ac:dyDescent="0.25">
      <c r="B56" s="33"/>
      <c r="D56" s="33"/>
      <c r="F56" s="33"/>
      <c r="H56" s="33"/>
      <c r="J56" s="34" t="s">
        <v>41</v>
      </c>
      <c r="L56" s="33"/>
    </row>
    <row r="57" spans="2:14" ht="13.5" thickBot="1" x14ac:dyDescent="0.25">
      <c r="B57" s="33"/>
      <c r="D57" s="33"/>
      <c r="F57" s="33"/>
      <c r="H57" s="33"/>
      <c r="J57" s="33"/>
      <c r="L57" s="34" t="s">
        <v>37</v>
      </c>
      <c r="N57" s="32" t="s">
        <v>72</v>
      </c>
    </row>
    <row r="58" spans="2:14" ht="13.5" thickBot="1" x14ac:dyDescent="0.25">
      <c r="B58" s="33"/>
      <c r="D58" s="33"/>
      <c r="F58" s="34" t="s">
        <v>54</v>
      </c>
      <c r="H58" s="33"/>
      <c r="J58" s="33"/>
      <c r="L58" s="33"/>
    </row>
    <row r="59" spans="2:14" ht="13.5" thickBot="1" x14ac:dyDescent="0.25">
      <c r="B59" s="33"/>
      <c r="D59" s="33"/>
      <c r="F59" s="33"/>
      <c r="H59" s="33"/>
      <c r="J59" s="33"/>
      <c r="L59" s="34" t="s">
        <v>34</v>
      </c>
      <c r="N59" s="32" t="s">
        <v>73</v>
      </c>
    </row>
    <row r="60" spans="2:14" ht="13.5" thickBot="1" x14ac:dyDescent="0.25">
      <c r="B60" s="33"/>
      <c r="D60" s="33"/>
      <c r="F60" s="33"/>
      <c r="H60" s="33"/>
      <c r="J60" s="34" t="s">
        <v>36</v>
      </c>
      <c r="L60" s="33"/>
    </row>
    <row r="61" spans="2:14" ht="13.5" thickBot="1" x14ac:dyDescent="0.25">
      <c r="B61" s="33"/>
      <c r="D61" s="33"/>
      <c r="F61" s="33"/>
      <c r="H61" s="33"/>
      <c r="J61" s="33"/>
      <c r="L61" s="34" t="s">
        <v>37</v>
      </c>
      <c r="N61" s="32" t="s">
        <v>74</v>
      </c>
    </row>
    <row r="62" spans="2:14" ht="13.5" thickBot="1" x14ac:dyDescent="0.25">
      <c r="B62" s="33"/>
      <c r="D62" s="33"/>
      <c r="F62" s="33"/>
      <c r="H62" s="34" t="s">
        <v>46</v>
      </c>
      <c r="J62" s="33"/>
      <c r="L62" s="33"/>
    </row>
    <row r="63" spans="2:14" ht="13.5" thickBot="1" x14ac:dyDescent="0.25">
      <c r="B63" s="33"/>
      <c r="D63" s="33"/>
      <c r="F63" s="33"/>
      <c r="H63" s="33"/>
      <c r="J63" s="33"/>
      <c r="L63" s="34" t="s">
        <v>34</v>
      </c>
      <c r="N63" s="32" t="s">
        <v>75</v>
      </c>
    </row>
    <row r="64" spans="2:14" ht="13.5" thickBot="1" x14ac:dyDescent="0.25">
      <c r="B64" s="33"/>
      <c r="D64" s="33"/>
      <c r="F64" s="33"/>
      <c r="H64" s="33"/>
      <c r="J64" s="34" t="s">
        <v>41</v>
      </c>
      <c r="L64" s="33"/>
    </row>
    <row r="65" spans="2:14" ht="13.5" thickBot="1" x14ac:dyDescent="0.25">
      <c r="B65" s="33"/>
      <c r="D65" s="33"/>
      <c r="F65" s="33"/>
      <c r="H65" s="33"/>
      <c r="J65" s="33"/>
      <c r="L65" s="34" t="s">
        <v>37</v>
      </c>
      <c r="N65" s="32" t="s">
        <v>76</v>
      </c>
    </row>
    <row r="66" spans="2:14" x14ac:dyDescent="0.2">
      <c r="B66" s="33"/>
      <c r="D66" s="33"/>
      <c r="F66" s="33"/>
      <c r="H66" s="33"/>
      <c r="J66" s="33"/>
      <c r="L66" s="33"/>
    </row>
    <row r="68" spans="2:14" x14ac:dyDescent="0.2">
      <c r="B68" s="35" t="s">
        <v>77</v>
      </c>
      <c r="D68" s="35" t="s">
        <v>78</v>
      </c>
      <c r="F68" s="35" t="s">
        <v>79</v>
      </c>
      <c r="H68" s="35" t="s">
        <v>80</v>
      </c>
      <c r="J68" s="35" t="s">
        <v>81</v>
      </c>
      <c r="L68" s="35" t="s">
        <v>82</v>
      </c>
    </row>
    <row r="69" spans="2:14" x14ac:dyDescent="0.2">
      <c r="B69" s="36" t="s">
        <v>83</v>
      </c>
      <c r="D69" s="35" t="s">
        <v>84</v>
      </c>
      <c r="F69" s="35" t="s">
        <v>84</v>
      </c>
      <c r="H69" s="35" t="s">
        <v>84</v>
      </c>
      <c r="J69" s="35" t="s">
        <v>84</v>
      </c>
      <c r="L69" s="35" t="s">
        <v>84</v>
      </c>
    </row>
    <row r="70" spans="2:14" x14ac:dyDescent="0.2">
      <c r="B70" s="36" t="s">
        <v>85</v>
      </c>
      <c r="D70" s="36" t="s">
        <v>86</v>
      </c>
      <c r="F70" s="36" t="s">
        <v>86</v>
      </c>
      <c r="H70" s="36" t="s">
        <v>86</v>
      </c>
      <c r="J70" s="36" t="s">
        <v>86</v>
      </c>
      <c r="L70" s="36" t="s">
        <v>86</v>
      </c>
    </row>
    <row r="71" spans="2:14" x14ac:dyDescent="0.2">
      <c r="B71" s="36" t="s">
        <v>87</v>
      </c>
      <c r="D71" s="36" t="s">
        <v>88</v>
      </c>
      <c r="F71" s="36" t="s">
        <v>88</v>
      </c>
      <c r="H71" s="36" t="s">
        <v>88</v>
      </c>
      <c r="J71" s="36" t="s">
        <v>88</v>
      </c>
      <c r="L71" s="36" t="s">
        <v>88</v>
      </c>
    </row>
    <row r="72" spans="2:14" x14ac:dyDescent="0.2">
      <c r="D72" s="36" t="s">
        <v>89</v>
      </c>
      <c r="F72" s="36" t="s">
        <v>89</v>
      </c>
      <c r="H72" s="36" t="s">
        <v>89</v>
      </c>
      <c r="J72" s="36" t="s">
        <v>89</v>
      </c>
      <c r="L72" s="36" t="s">
        <v>89</v>
      </c>
    </row>
    <row r="74" spans="2:14" x14ac:dyDescent="0.2">
      <c r="D74" s="35" t="s">
        <v>78</v>
      </c>
      <c r="F74" s="35" t="s">
        <v>79</v>
      </c>
      <c r="H74" s="35" t="s">
        <v>80</v>
      </c>
      <c r="J74" s="35" t="s">
        <v>81</v>
      </c>
      <c r="L74" s="35" t="s">
        <v>82</v>
      </c>
    </row>
    <row r="75" spans="2:14" x14ac:dyDescent="0.2">
      <c r="D75" s="35" t="s">
        <v>90</v>
      </c>
      <c r="F75" s="35" t="s">
        <v>90</v>
      </c>
      <c r="H75" s="35" t="s">
        <v>90</v>
      </c>
      <c r="J75" s="35" t="s">
        <v>90</v>
      </c>
      <c r="L75" s="35" t="s">
        <v>90</v>
      </c>
    </row>
    <row r="76" spans="2:14" x14ac:dyDescent="0.2">
      <c r="D76" s="36" t="s">
        <v>91</v>
      </c>
      <c r="F76" s="36" t="s">
        <v>91</v>
      </c>
      <c r="H76" s="36" t="s">
        <v>91</v>
      </c>
      <c r="J76" s="36" t="s">
        <v>91</v>
      </c>
      <c r="L76" s="36" t="s">
        <v>91</v>
      </c>
    </row>
    <row r="77" spans="2:14" x14ac:dyDescent="0.2">
      <c r="D77" s="36" t="s">
        <v>85</v>
      </c>
      <c r="F77" s="36" t="s">
        <v>85</v>
      </c>
      <c r="H77" s="36" t="s">
        <v>85</v>
      </c>
      <c r="J77" s="36" t="s">
        <v>85</v>
      </c>
      <c r="L77" s="36" t="s">
        <v>85</v>
      </c>
    </row>
    <row r="78" spans="2:14" x14ac:dyDescent="0.2">
      <c r="D78" s="36" t="s">
        <v>87</v>
      </c>
      <c r="F78" s="36" t="s">
        <v>87</v>
      </c>
      <c r="H78" s="36" t="s">
        <v>87</v>
      </c>
      <c r="J78" s="36" t="s">
        <v>87</v>
      </c>
      <c r="L78" s="36" t="s">
        <v>87</v>
      </c>
    </row>
    <row r="79" spans="2:14" x14ac:dyDescent="0.2">
      <c r="L79" s="36" t="s">
        <v>92</v>
      </c>
    </row>
    <row r="80" spans="2:14" x14ac:dyDescent="0.2">
      <c r="L80" s="36" t="s">
        <v>93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odels xmlns="http://schemas.microsoft.com/SolverFoundationForExcel/Model">
  <model>// Model:
// This is the main modeling area
Model[
  // Parameters:
  // This is where you define the data that plugs into the model
  Parameters[
  ],
  // Decisions:
  // These are the “outputs” of the solver. They are the results
  // of the model being solved
  Decisions[
  ],
  // Constraints:
  // This is where you can add business constraints to the model
  Constraints[
  ],
// Goals:
  // This is where you define the business goal or goals you
  // are trying to accomplish. This is done by Minimize[] or 
  // Maximize []
  Goals[
  ]
]</model>
</models>
</file>

<file path=customXml/item2.xml><?xml version="1.0" encoding="utf-8"?>
<versions xmlns="http://schemas.microsoft.com/SolverFoundationForExcel/Version">
  <addinversion>0.6</addinversion>
</versions>
</file>

<file path=customXml/item3.xml><?xml version="1.0" encoding="utf-8"?>
<models xmlns="http://schemas.microsoft.com/SolverFoundationForExcel/Input">
  <model/>
</models>
</file>

<file path=customXml/itemProps1.xml><?xml version="1.0" encoding="utf-8"?>
<ds:datastoreItem xmlns:ds="http://schemas.openxmlformats.org/officeDocument/2006/customXml" ds:itemID="{16A12BC9-3332-4BB7-806B-E2A96B524CDA}">
  <ds:schemaRefs>
    <ds:schemaRef ds:uri="http://schemas.microsoft.com/SolverFoundationForExcel/Model"/>
  </ds:schemaRefs>
</ds:datastoreItem>
</file>

<file path=customXml/itemProps2.xml><?xml version="1.0" encoding="utf-8"?>
<ds:datastoreItem xmlns:ds="http://schemas.openxmlformats.org/officeDocument/2006/customXml" ds:itemID="{9F868D7E-AE71-4518-8B47-C406721E8EAA}">
  <ds:schemaRefs>
    <ds:schemaRef ds:uri="http://schemas.microsoft.com/SolverFoundationForExcel/Version"/>
  </ds:schemaRefs>
</ds:datastoreItem>
</file>

<file path=customXml/itemProps3.xml><?xml version="1.0" encoding="utf-8"?>
<ds:datastoreItem xmlns:ds="http://schemas.openxmlformats.org/officeDocument/2006/customXml" ds:itemID="{B11C8D85-66AC-479B-B41C-6CFA5C48CBBC}">
  <ds:schemaRefs>
    <ds:schemaRef ds:uri="http://schemas.microsoft.com/SolverFoundationForExcel/Input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Model</vt:lpstr>
      <vt:lpstr>Scenario Tree</vt:lpstr>
      <vt:lpstr>Price1</vt:lpstr>
      <vt:lpstr>Price2</vt:lpstr>
      <vt:lpstr>Price3</vt:lpstr>
      <vt:lpstr>Price4</vt:lpstr>
      <vt:lpstr>Price5</vt:lpstr>
      <vt:lpstr>PVofOption</vt:lpstr>
      <vt:lpstr>RfRate</vt:lpstr>
      <vt:lpstr>Sell0</vt:lpstr>
      <vt:lpstr>Sell1</vt:lpstr>
      <vt:lpstr>Sell2</vt:lpstr>
      <vt:lpstr>Sell3</vt:lpstr>
      <vt:lpstr>Sell4</vt:lpstr>
      <vt:lpstr>Sell5</vt:lpstr>
      <vt:lpstr>StrikeP</vt:lpstr>
      <vt:lpstr>WBMAX</vt:lpstr>
      <vt:lpstr>WBOMITScenarioTree</vt:lpstr>
      <vt:lpstr>Wlth0</vt:lpstr>
      <vt:lpstr>Wlth1</vt:lpstr>
      <vt:lpstr>Wlth2</vt:lpstr>
      <vt:lpstr>Wlth3</vt:lpstr>
      <vt:lpstr>Wlth4</vt:lpstr>
      <vt:lpstr>Wlth5</vt:lpstr>
    </vt:vector>
  </TitlesOfParts>
  <Company>Lindo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Stochastic Model</dc:title>
  <dc:creator>Lindo Systems Inc</dc:creator>
  <dc:description>Linus Schrage</dc:description>
  <cp:lastModifiedBy>Lindo Systems Inc</cp:lastModifiedBy>
  <dcterms:created xsi:type="dcterms:W3CDTF">2007-10-11T22:07:33Z</dcterms:created>
  <dcterms:modified xsi:type="dcterms:W3CDTF">2013-07-09T15:37:04Z</dcterms:modified>
</cp:coreProperties>
</file>