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0" yWindow="30" windowWidth="8445" windowHeight="5790"/>
  </bookViews>
  <sheets>
    <sheet name="TRAFFIC" sheetId="1" r:id="rId1"/>
  </sheets>
  <externalReferences>
    <externalReference r:id="rId2"/>
  </externalReferences>
  <definedNames>
    <definedName name="EPSILON">TRAFFIC!$B$33</definedName>
    <definedName name="WBMIN">TRAFFIC!$G$33</definedName>
  </definedNames>
  <calcPr calcId="125725"/>
</workbook>
</file>

<file path=xl/calcChain.xml><?xml version="1.0" encoding="utf-8"?>
<calcChain xmlns="http://schemas.openxmlformats.org/spreadsheetml/2006/main">
  <c r="F5" i="1"/>
  <c r="F6"/>
  <c r="F7"/>
  <c r="B8"/>
  <c r="C8"/>
  <c r="D8"/>
  <c r="E8"/>
  <c r="B29"/>
  <c r="C29"/>
  <c r="D29"/>
  <c r="E29"/>
  <c r="B30"/>
  <c r="C30"/>
  <c r="D30"/>
  <c r="E30"/>
  <c r="B31"/>
  <c r="C31"/>
  <c r="D31"/>
  <c r="E31"/>
  <c r="G33"/>
  <c r="D25"/>
  <c r="B25"/>
  <c r="D24"/>
  <c r="B24"/>
  <c r="D23"/>
  <c r="B23"/>
  <c r="D9"/>
  <c r="B9"/>
  <c r="G6"/>
  <c r="E25"/>
  <c r="C25"/>
  <c r="E24"/>
  <c r="C24"/>
  <c r="E23"/>
  <c r="C23"/>
  <c r="E9"/>
  <c r="C9"/>
  <c r="G7"/>
  <c r="G5"/>
</calcChain>
</file>

<file path=xl/sharedStrings.xml><?xml version="1.0" encoding="utf-8"?>
<sst xmlns="http://schemas.openxmlformats.org/spreadsheetml/2006/main" count="34" uniqueCount="17">
  <si>
    <t xml:space="preserve">      T R A F F I C   F L O W</t>
  </si>
  <si>
    <t>Unit 1</t>
  </si>
  <si>
    <t>Unit 2</t>
  </si>
  <si>
    <t>Unit 3</t>
  </si>
  <si>
    <t>Unit 4</t>
  </si>
  <si>
    <t>Total</t>
  </si>
  <si>
    <t>Supply</t>
  </si>
  <si>
    <t>Warehouse 1</t>
  </si>
  <si>
    <t>Warehouse 2</t>
  </si>
  <si>
    <t>Warehouse 3</t>
  </si>
  <si>
    <t>Demand</t>
  </si>
  <si>
    <t xml:space="preserve">   R A T E</t>
  </si>
  <si>
    <t xml:space="preserve">  L I M I T</t>
  </si>
  <si>
    <t xml:space="preserve">   M A X   F L O W   C O N S T R A I N T S</t>
  </si>
  <si>
    <t>T I M E  P E N A L T Y</t>
  </si>
  <si>
    <t>Epsilon =</t>
  </si>
  <si>
    <t>Total Cost =</t>
  </si>
</sst>
</file>

<file path=xl/styles.xml><?xml version="1.0" encoding="utf-8"?>
<styleSheet xmlns="http://schemas.openxmlformats.org/spreadsheetml/2006/main">
  <numFmts count="3">
    <numFmt numFmtId="5" formatCode="&quot;$&quot;#,##0_);\(&quot;$&quot;#,##0\)"/>
    <numFmt numFmtId="164" formatCode="0.0_)"/>
    <numFmt numFmtId="165" formatCode="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165" fontId="0" fillId="0" borderId="0" xfId="0" applyNumberFormat="1" applyProtection="1"/>
    <xf numFmtId="5" fontId="0" fillId="0" borderId="0" xfId="0" applyNumberFormat="1" applyProtection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165" fontId="1" fillId="2" borderId="0" xfId="27" applyNumberFormat="1" applyAlignment="1">
      <protection locked="0"/>
    </xf>
    <xf numFmtId="164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40"/>
  <sheetViews>
    <sheetView showGridLines="0" tabSelected="1" workbookViewId="0"/>
  </sheetViews>
  <sheetFormatPr defaultColWidth="9.7109375" defaultRowHeight="12.75"/>
  <cols>
    <col min="1" max="1" width="11.7109375" customWidth="1"/>
    <col min="2" max="6" width="8.7109375" customWidth="1"/>
    <col min="7" max="7" width="8" customWidth="1"/>
    <col min="8" max="8" width="6.7109375" customWidth="1"/>
    <col min="9" max="9" width="2.7109375" customWidth="1"/>
    <col min="10" max="10" width="9.7109375" customWidth="1"/>
  </cols>
  <sheetData>
    <row r="1" spans="1:8" ht="12" customHeight="1">
      <c r="B1" s="1"/>
      <c r="C1" s="1"/>
      <c r="D1" s="1"/>
      <c r="E1" s="1"/>
      <c r="F1" s="1"/>
      <c r="G1" s="1"/>
      <c r="H1" s="1"/>
    </row>
    <row r="2" spans="1:8" ht="12" customHeight="1">
      <c r="A2" s="1"/>
      <c r="B2" s="1"/>
      <c r="C2" s="2" t="s">
        <v>0</v>
      </c>
      <c r="D2" s="1"/>
      <c r="E2" s="1"/>
      <c r="F2" s="1"/>
      <c r="G2" s="1"/>
      <c r="H2" s="1"/>
    </row>
    <row r="3" spans="1:8" ht="12" customHeight="1">
      <c r="A3" s="1"/>
      <c r="B3" s="1"/>
      <c r="C3" s="1"/>
      <c r="D3" s="1"/>
      <c r="E3" s="1"/>
      <c r="F3" s="1"/>
      <c r="G3" s="1"/>
      <c r="H3" s="1"/>
    </row>
    <row r="4" spans="1:8" ht="12" customHeight="1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1"/>
      <c r="H4" s="3" t="s">
        <v>6</v>
      </c>
    </row>
    <row r="5" spans="1:8" ht="12" customHeight="1">
      <c r="A5" s="2" t="s">
        <v>7</v>
      </c>
      <c r="B5" s="9">
        <v>100</v>
      </c>
      <c r="C5" s="9">
        <v>100</v>
      </c>
      <c r="D5" s="9">
        <v>100</v>
      </c>
      <c r="E5" s="9">
        <v>100</v>
      </c>
      <c r="F5" s="1">
        <f>SUM(B5:E5)</f>
        <v>400</v>
      </c>
      <c r="G5" s="6" t="str">
        <f>[1]!WB(F5,"=",H5)</f>
        <v>Not =</v>
      </c>
      <c r="H5" s="1">
        <v>1100</v>
      </c>
    </row>
    <row r="6" spans="1:8" ht="12" customHeight="1">
      <c r="A6" s="2" t="s">
        <v>8</v>
      </c>
      <c r="B6" s="9">
        <v>100</v>
      </c>
      <c r="C6" s="9">
        <v>100</v>
      </c>
      <c r="D6" s="9">
        <v>100</v>
      </c>
      <c r="E6" s="9">
        <v>100</v>
      </c>
      <c r="F6" s="1">
        <f>SUM(B6:E6)</f>
        <v>400</v>
      </c>
      <c r="G6" s="6" t="str">
        <f>[1]!WB(F6,"=",H6)</f>
        <v>Not =</v>
      </c>
      <c r="H6" s="1">
        <v>700</v>
      </c>
    </row>
    <row r="7" spans="1:8" ht="12" customHeight="1">
      <c r="A7" s="2" t="s">
        <v>9</v>
      </c>
      <c r="B7" s="9">
        <v>100</v>
      </c>
      <c r="C7" s="9">
        <v>100</v>
      </c>
      <c r="D7" s="9">
        <v>100</v>
      </c>
      <c r="E7" s="9">
        <v>100</v>
      </c>
      <c r="F7" s="1">
        <f>SUM(B7:E7)</f>
        <v>400</v>
      </c>
      <c r="G7" s="6" t="str">
        <f>[1]!WB(F7,"=",H7)</f>
        <v>Not =</v>
      </c>
      <c r="H7" s="1">
        <v>1300</v>
      </c>
    </row>
    <row r="8" spans="1:8" ht="12" customHeight="1">
      <c r="A8" s="3" t="s">
        <v>5</v>
      </c>
      <c r="B8" s="1">
        <f>SUM(B5:B7)</f>
        <v>300</v>
      </c>
      <c r="C8" s="1">
        <f>SUM(C5:C7)</f>
        <v>300</v>
      </c>
      <c r="D8" s="1">
        <f>SUM(D5:D7)</f>
        <v>300</v>
      </c>
      <c r="E8" s="1">
        <f>SUM(E5:E7)</f>
        <v>300</v>
      </c>
      <c r="F8" s="1"/>
      <c r="G8" s="1"/>
      <c r="H8" s="1"/>
    </row>
    <row r="9" spans="1:8" ht="12" customHeight="1">
      <c r="A9" s="1"/>
      <c r="B9" s="6" t="str">
        <f>[1]!WB(B8,"=",B10)</f>
        <v>Not =</v>
      </c>
      <c r="C9" s="6" t="str">
        <f>[1]!WB(C8,"=",C10)</f>
        <v>Not =</v>
      </c>
      <c r="D9" s="6" t="str">
        <f>[1]!WB(D8,"=",D10)</f>
        <v>Not =</v>
      </c>
      <c r="E9" s="6" t="str">
        <f>[1]!WB(E8,"=",E10)</f>
        <v>Not =</v>
      </c>
      <c r="F9" s="1"/>
      <c r="G9" s="1"/>
      <c r="H9" s="1"/>
    </row>
    <row r="10" spans="1:8" ht="12" customHeight="1">
      <c r="A10" s="3" t="s">
        <v>10</v>
      </c>
      <c r="B10" s="1">
        <v>900</v>
      </c>
      <c r="C10" s="1">
        <v>1200</v>
      </c>
      <c r="D10" s="1">
        <v>600</v>
      </c>
      <c r="E10" s="1">
        <v>400</v>
      </c>
      <c r="F10" s="1"/>
      <c r="G10" s="1"/>
      <c r="H10" s="1"/>
    </row>
    <row r="11" spans="1:8" ht="12" customHeight="1">
      <c r="A11" s="1"/>
      <c r="B11" s="1"/>
      <c r="C11" s="1"/>
      <c r="D11" s="1"/>
      <c r="E11" s="1"/>
      <c r="F11" s="1"/>
      <c r="G11" s="1"/>
      <c r="H11" s="1"/>
    </row>
    <row r="12" spans="1:8" ht="12" customHeight="1">
      <c r="A12" s="1"/>
      <c r="B12" s="1"/>
      <c r="C12" s="3" t="s">
        <v>11</v>
      </c>
      <c r="D12" s="1"/>
      <c r="E12" s="1"/>
      <c r="F12" s="1"/>
      <c r="G12" s="1"/>
      <c r="H12" s="1"/>
    </row>
    <row r="13" spans="1:8" ht="12" customHeight="1">
      <c r="A13" s="2" t="s">
        <v>7</v>
      </c>
      <c r="B13" s="1">
        <v>39</v>
      </c>
      <c r="C13" s="1">
        <v>14</v>
      </c>
      <c r="D13" s="1">
        <v>11</v>
      </c>
      <c r="E13" s="1">
        <v>14</v>
      </c>
      <c r="F13" s="1"/>
      <c r="G13" s="1"/>
      <c r="H13" s="1"/>
    </row>
    <row r="14" spans="1:8" ht="12" customHeight="1">
      <c r="A14" s="2" t="s">
        <v>8</v>
      </c>
      <c r="B14" s="1">
        <v>27</v>
      </c>
      <c r="C14" s="1">
        <v>9</v>
      </c>
      <c r="D14" s="1">
        <v>12</v>
      </c>
      <c r="E14" s="1">
        <v>9</v>
      </c>
      <c r="F14" s="1"/>
      <c r="G14" s="1"/>
      <c r="H14" s="1"/>
    </row>
    <row r="15" spans="1:8" ht="12" customHeight="1">
      <c r="A15" s="2" t="s">
        <v>9</v>
      </c>
      <c r="B15" s="1">
        <v>24</v>
      </c>
      <c r="C15" s="1">
        <v>14</v>
      </c>
      <c r="D15" s="1">
        <v>17</v>
      </c>
      <c r="E15" s="1">
        <v>13</v>
      </c>
      <c r="F15" s="1"/>
      <c r="G15" s="1"/>
      <c r="H15" s="1"/>
    </row>
    <row r="16" spans="1:8" ht="12" customHeight="1">
      <c r="A16" s="1"/>
      <c r="B16" s="1"/>
      <c r="C16" s="1"/>
      <c r="D16" s="1"/>
      <c r="E16" s="1"/>
      <c r="F16" s="1"/>
      <c r="G16" s="1"/>
      <c r="H16" s="1"/>
    </row>
    <row r="17" spans="1:5" ht="12" customHeight="1">
      <c r="A17" s="1"/>
      <c r="B17" s="1"/>
      <c r="C17" s="3" t="s">
        <v>12</v>
      </c>
      <c r="D17" s="1"/>
      <c r="E17" s="1"/>
    </row>
    <row r="18" spans="1:5" ht="12" customHeight="1">
      <c r="A18" s="2" t="s">
        <v>7</v>
      </c>
      <c r="B18" s="1">
        <v>500</v>
      </c>
      <c r="C18" s="1">
        <v>1000</v>
      </c>
      <c r="D18" s="1">
        <v>1000</v>
      </c>
      <c r="E18" s="1">
        <v>1000</v>
      </c>
    </row>
    <row r="19" spans="1:5" ht="12" customHeight="1">
      <c r="A19" s="2" t="s">
        <v>8</v>
      </c>
      <c r="B19" s="1">
        <v>500</v>
      </c>
      <c r="C19" s="1">
        <v>800</v>
      </c>
      <c r="D19" s="1">
        <v>800</v>
      </c>
      <c r="E19" s="1">
        <v>800</v>
      </c>
    </row>
    <row r="20" spans="1:5" ht="12" customHeight="1">
      <c r="A20" s="2" t="s">
        <v>9</v>
      </c>
      <c r="B20" s="1">
        <v>800</v>
      </c>
      <c r="C20" s="1">
        <v>600</v>
      </c>
      <c r="D20" s="1">
        <v>600</v>
      </c>
      <c r="E20" s="1">
        <v>600</v>
      </c>
    </row>
    <row r="21" spans="1:5" ht="12" customHeight="1">
      <c r="A21" s="1"/>
      <c r="B21" s="1"/>
      <c r="C21" s="1"/>
      <c r="D21" s="1"/>
      <c r="E21" s="1"/>
    </row>
    <row r="22" spans="1:5" ht="12" customHeight="1">
      <c r="A22" s="1"/>
      <c r="B22" s="2" t="s">
        <v>13</v>
      </c>
      <c r="C22" s="1"/>
      <c r="D22" s="1"/>
      <c r="E22" s="1"/>
    </row>
    <row r="23" spans="1:5" ht="12" customHeight="1">
      <c r="A23" s="2" t="s">
        <v>7</v>
      </c>
      <c r="B23" s="7" t="str">
        <f>[1]!WB(B5,"&lt;=",B18-$B$33)</f>
        <v>&lt;=</v>
      </c>
      <c r="C23" s="7" t="str">
        <f>[1]!WB(C5,"&lt;=",C18-$B$33)</f>
        <v>&lt;=</v>
      </c>
      <c r="D23" s="7" t="str">
        <f>[1]!WB(D5,"&lt;=",D18-$B$33)</f>
        <v>&lt;=</v>
      </c>
      <c r="E23" s="7" t="str">
        <f>[1]!WB(E5,"&lt;=",E18-$B$33)</f>
        <v>&lt;=</v>
      </c>
    </row>
    <row r="24" spans="1:5" ht="12" customHeight="1">
      <c r="A24" s="2" t="s">
        <v>8</v>
      </c>
      <c r="B24" s="7" t="str">
        <f>[1]!WB(B6,"&lt;=",B19-$B$33)</f>
        <v>&lt;=</v>
      </c>
      <c r="C24" s="7" t="str">
        <f>[1]!WB(C6,"&lt;=",C19-$B$33)</f>
        <v>&lt;=</v>
      </c>
      <c r="D24" s="7" t="str">
        <f>[1]!WB(D6,"&lt;=",D19-$B$33)</f>
        <v>&lt;=</v>
      </c>
      <c r="E24" s="7" t="str">
        <f>[1]!WB(E6,"&lt;=",E19-$B$33)</f>
        <v>&lt;=</v>
      </c>
    </row>
    <row r="25" spans="1:5" ht="12" customHeight="1">
      <c r="A25" s="2" t="s">
        <v>9</v>
      </c>
      <c r="B25" s="7" t="str">
        <f>[1]!WB(B7,"&lt;=",B20-$B$33)</f>
        <v>&lt;=</v>
      </c>
      <c r="C25" s="7" t="str">
        <f>[1]!WB(C7,"&lt;=",C20-$B$33)</f>
        <v>&lt;=</v>
      </c>
      <c r="D25" s="7" t="str">
        <f>[1]!WB(D7,"&lt;=",D20-$B$33)</f>
        <v>&lt;=</v>
      </c>
      <c r="E25" s="7" t="str">
        <f>[1]!WB(E7,"&lt;=",E20-$B$33)</f>
        <v>&lt;=</v>
      </c>
    </row>
    <row r="26" spans="1:5" ht="12" customHeight="1">
      <c r="A26" s="1"/>
      <c r="B26" s="1"/>
      <c r="C26" s="1"/>
      <c r="D26" s="1"/>
      <c r="E26" s="1"/>
    </row>
    <row r="27" spans="1:5" ht="12" customHeight="1">
      <c r="A27" s="1"/>
      <c r="B27" s="1"/>
      <c r="C27" s="2" t="s">
        <v>14</v>
      </c>
      <c r="D27" s="1"/>
      <c r="E27" s="1"/>
    </row>
    <row r="28" spans="1:5" ht="12" customHeight="1">
      <c r="A28" s="1"/>
      <c r="B28" s="3" t="s">
        <v>1</v>
      </c>
      <c r="C28" s="3" t="s">
        <v>2</v>
      </c>
      <c r="D28" s="3" t="s">
        <v>3</v>
      </c>
      <c r="E28" s="3" t="s">
        <v>4</v>
      </c>
    </row>
    <row r="29" spans="1:5" ht="12" customHeight="1">
      <c r="A29" s="2" t="s">
        <v>7</v>
      </c>
      <c r="B29" s="4">
        <f t="shared" ref="B29:E31" si="0">B13*B5/(1-B5/B18)</f>
        <v>4875</v>
      </c>
      <c r="C29" s="4">
        <f t="shared" si="0"/>
        <v>1555.5555555555554</v>
      </c>
      <c r="D29" s="4">
        <f t="shared" si="0"/>
        <v>1222.2222222222222</v>
      </c>
      <c r="E29" s="4">
        <f t="shared" si="0"/>
        <v>1555.5555555555554</v>
      </c>
    </row>
    <row r="30" spans="1:5" ht="12" customHeight="1">
      <c r="A30" s="2" t="s">
        <v>8</v>
      </c>
      <c r="B30" s="4">
        <f t="shared" si="0"/>
        <v>3375</v>
      </c>
      <c r="C30" s="4">
        <f t="shared" si="0"/>
        <v>1028.5714285714287</v>
      </c>
      <c r="D30" s="4">
        <f t="shared" si="0"/>
        <v>1371.4285714285713</v>
      </c>
      <c r="E30" s="4">
        <f t="shared" si="0"/>
        <v>1028.5714285714287</v>
      </c>
    </row>
    <row r="31" spans="1:5" ht="12" customHeight="1">
      <c r="A31" s="2" t="s">
        <v>9</v>
      </c>
      <c r="B31" s="4">
        <f t="shared" si="0"/>
        <v>2742.8571428571427</v>
      </c>
      <c r="C31" s="4">
        <f t="shared" si="0"/>
        <v>1680</v>
      </c>
      <c r="D31" s="4">
        <f t="shared" si="0"/>
        <v>2040</v>
      </c>
      <c r="E31" s="4">
        <f t="shared" si="0"/>
        <v>1560</v>
      </c>
    </row>
    <row r="32" spans="1:5" ht="12" customHeight="1">
      <c r="A32" s="1"/>
      <c r="B32" s="5"/>
      <c r="C32" s="5"/>
      <c r="D32" s="5"/>
      <c r="E32" s="5"/>
    </row>
    <row r="33" spans="1:7" ht="12" customHeight="1">
      <c r="A33" s="2" t="s">
        <v>15</v>
      </c>
      <c r="B33" s="1">
        <v>0.01</v>
      </c>
      <c r="C33" s="1"/>
      <c r="D33" s="5"/>
      <c r="E33" s="3" t="s">
        <v>16</v>
      </c>
      <c r="F33" s="5"/>
      <c r="G33" s="8">
        <f>SUM(B29:E31)</f>
        <v>24034.761904761905</v>
      </c>
    </row>
    <row r="34" spans="1:7" ht="12" customHeight="1">
      <c r="A34" s="1"/>
      <c r="B34" s="1"/>
      <c r="C34" s="1"/>
      <c r="D34" s="1"/>
      <c r="E34" s="1"/>
    </row>
    <row r="35" spans="1:7" ht="12" customHeight="1">
      <c r="A35" s="1"/>
      <c r="B35" s="1"/>
      <c r="C35" s="1"/>
      <c r="D35" s="1"/>
      <c r="E35" s="1"/>
    </row>
    <row r="36" spans="1:7" ht="12" customHeight="1">
      <c r="D36" s="1"/>
      <c r="E36" s="1"/>
    </row>
    <row r="37" spans="1:7" ht="12" customHeight="1">
      <c r="A37" s="1"/>
      <c r="B37" s="1"/>
      <c r="C37" s="1"/>
      <c r="D37" s="1"/>
      <c r="E37" s="1"/>
    </row>
    <row r="38" spans="1:7" ht="12" customHeight="1"/>
    <row r="39" spans="1:7" ht="12" customHeight="1"/>
    <row r="40" spans="1:7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TRAFFIC</vt:lpstr>
      <vt:lpstr>EPSILON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2007-09-17T14:33:32Z</dcterms:created>
  <dcterms:modified xsi:type="dcterms:W3CDTF">2008-09-24T20:29:43Z</dcterms:modified>
</cp:coreProperties>
</file>