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5315" windowHeight="7965" activeTab="1"/>
  </bookViews>
  <sheets>
    <sheet name="Info" sheetId="2" r:id="rId1"/>
    <sheet name="VehicleRouting" sheetId="1" r:id="rId2"/>
  </sheets>
  <externalReferences>
    <externalReference r:id="rId3"/>
  </externalReferences>
  <definedNames>
    <definedName name="WBASSTRARG">1</definedName>
    <definedName name="WBBINuse_link">VehicleRouting!$D$14:$I$19</definedName>
    <definedName name="WBMIN">VehicleRouting!$L$22</definedName>
  </definedNames>
  <calcPr calcId="125725"/>
</workbook>
</file>

<file path=xl/calcChain.xml><?xml version="1.0" encoding="utf-8"?>
<calcChain xmlns="http://schemas.openxmlformats.org/spreadsheetml/2006/main">
  <c r="L22" i="1"/>
  <c r="F26"/>
  <c r="F30" s="1"/>
  <c r="G26"/>
  <c r="G30" s="1"/>
  <c r="H26"/>
  <c r="H30" s="1"/>
  <c r="I26"/>
  <c r="I30" s="1"/>
  <c r="E26"/>
  <c r="E31" s="1"/>
  <c r="E21"/>
  <c r="F21"/>
  <c r="G21"/>
  <c r="H21"/>
  <c r="I21"/>
  <c r="D21"/>
  <c r="K14"/>
  <c r="K15"/>
  <c r="K16"/>
  <c r="K17"/>
  <c r="K18"/>
  <c r="K19"/>
  <c r="P36"/>
  <c r="N36"/>
  <c r="Q35"/>
  <c r="O35"/>
  <c r="M35"/>
  <c r="P34"/>
  <c r="N34"/>
  <c r="Q33"/>
  <c r="O33"/>
  <c r="M33"/>
  <c r="P32"/>
  <c r="N32"/>
  <c r="Q31"/>
  <c r="O31"/>
  <c r="M31"/>
  <c r="H27"/>
  <c r="F27"/>
  <c r="I22"/>
  <c r="G22"/>
  <c r="E22"/>
  <c r="L18"/>
  <c r="L16"/>
  <c r="Q36"/>
  <c r="O36"/>
  <c r="M36"/>
  <c r="P35"/>
  <c r="N35"/>
  <c r="Q34"/>
  <c r="O34"/>
  <c r="M34"/>
  <c r="P33"/>
  <c r="N33"/>
  <c r="Q32"/>
  <c r="O32"/>
  <c r="M32"/>
  <c r="P31"/>
  <c r="N31"/>
  <c r="I27"/>
  <c r="G27"/>
  <c r="E27"/>
  <c r="H22"/>
  <c r="F22"/>
  <c r="L19"/>
  <c r="L17"/>
  <c r="L15"/>
  <c r="E30" l="1"/>
  <c r="E34"/>
  <c r="E32"/>
  <c r="I35"/>
  <c r="G35"/>
  <c r="I34"/>
  <c r="G34"/>
  <c r="I33"/>
  <c r="G33"/>
  <c r="I32"/>
  <c r="G32"/>
  <c r="I31"/>
  <c r="G31"/>
  <c r="E35"/>
  <c r="E33"/>
  <c r="H35"/>
  <c r="F35"/>
  <c r="H34"/>
  <c r="F34"/>
  <c r="H33"/>
  <c r="F33"/>
  <c r="H32"/>
  <c r="F32"/>
  <c r="H31"/>
  <c r="F31"/>
</calcChain>
</file>

<file path=xl/sharedStrings.xml><?xml version="1.0" encoding="utf-8"?>
<sst xmlns="http://schemas.openxmlformats.org/spreadsheetml/2006/main" count="75" uniqueCount="32">
  <si>
    <t>Distance matrix</t>
  </si>
  <si>
    <t>From/To</t>
  </si>
  <si>
    <t>Chicago</t>
  </si>
  <si>
    <t>Denver</t>
  </si>
  <si>
    <t>Houston</t>
  </si>
  <si>
    <t>LA</t>
  </si>
  <si>
    <t>Oakland</t>
  </si>
  <si>
    <t>Anahm</t>
  </si>
  <si>
    <t>Vehicle capacity:</t>
  </si>
  <si>
    <t>Demand:</t>
  </si>
  <si>
    <t xml:space="preserve"> Transposed demand:</t>
  </si>
  <si>
    <t>Cumulative</t>
  </si>
  <si>
    <t>Number</t>
  </si>
  <si>
    <t>Must exit</t>
  </si>
  <si>
    <t>load at city:</t>
  </si>
  <si>
    <t>Links used matrix; "1" means go from row city to column city.</t>
  </si>
  <si>
    <t>departing</t>
  </si>
  <si>
    <t>constraint</t>
  </si>
  <si>
    <t>Number entering:</t>
  </si>
  <si>
    <t>Total distance to minimize:</t>
  </si>
  <si>
    <t>Must enter:</t>
  </si>
  <si>
    <t>Computations related to computing cumulative deliveries at each city.</t>
  </si>
  <si>
    <t>Transposed load:</t>
  </si>
  <si>
    <t>Capacity constraint:</t>
  </si>
  <si>
    <t>Constraints that force the cumulative load to be &lt;= vehicle capacity.</t>
  </si>
  <si>
    <t>Vehicle Routing, or LTL Delivery Model</t>
  </si>
  <si>
    <t xml:space="preserve">  The first city is the Depot city.  Vehicles, each of the same capacity, maked deliveries to the other cities.</t>
  </si>
  <si>
    <t xml:space="preserve">  Each city other than the first has a demand, e.g., number of pallets, to be delivered.</t>
  </si>
  <si>
    <t xml:space="preserve">  We want to find routes for the vehicles so as to minimize the distance traveled.</t>
  </si>
  <si>
    <t xml:space="preserve">  Keywords: vehicle routing, routing, LTL delivery, traveling salesman;</t>
  </si>
  <si>
    <t>String Support model.</t>
  </si>
  <si>
    <t>Lindo Systems, Inc.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</si>
</sst>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/>
        <bgColor theme="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7" fillId="28" borderId="0" applyNumberFormat="0" applyBorder="0" applyAlignment="0" applyProtection="0"/>
    <xf numFmtId="0" fontId="1" fillId="2" borderId="0" applyNumberFormat="0" applyBorder="0" applyAlignment="0">
      <protection locked="0"/>
    </xf>
    <xf numFmtId="0" fontId="8" fillId="29" borderId="1" applyNumberFormat="0" applyAlignment="0" applyProtection="0"/>
    <xf numFmtId="0" fontId="9" fillId="30" borderId="2" applyNumberFormat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1" fillId="3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35" borderId="1" applyNumberFormat="0" applyAlignment="0" applyProtection="0"/>
    <xf numFmtId="0" fontId="16" fillId="0" borderId="6" applyNumberFormat="0" applyFill="0" applyAlignment="0" applyProtection="0"/>
    <xf numFmtId="0" fontId="17" fillId="36" borderId="0" applyNumberFormat="0" applyBorder="0" applyAlignment="0" applyProtection="0"/>
    <xf numFmtId="0" fontId="1" fillId="0" borderId="0"/>
    <xf numFmtId="0" fontId="1" fillId="37" borderId="7" applyNumberFormat="0" applyFont="0" applyAlignment="0" applyProtection="0"/>
    <xf numFmtId="0" fontId="18" fillId="29" borderId="8" applyNumberFormat="0" applyAlignment="0" applyProtection="0"/>
    <xf numFmtId="0" fontId="1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47"/>
    <xf numFmtId="0" fontId="1" fillId="0" borderId="0" xfId="47" applyAlignment="1">
      <alignment horizontal="right"/>
    </xf>
    <xf numFmtId="0" fontId="1" fillId="0" borderId="0" xfId="47" applyAlignment="1" applyProtection="1">
      <alignment horizontal="center"/>
      <protection locked="0"/>
    </xf>
    <xf numFmtId="0" fontId="2" fillId="0" borderId="0" xfId="47" applyFont="1"/>
    <xf numFmtId="0" fontId="3" fillId="0" borderId="0" xfId="31" applyFont="1" applyProtection="1">
      <protection locked="0"/>
    </xf>
    <xf numFmtId="0" fontId="1" fillId="0" borderId="0" xfId="47" applyNumberFormat="1" applyFont="1" applyFill="1" applyAlignment="1"/>
    <xf numFmtId="0" fontId="1" fillId="2" borderId="0" xfId="33">
      <protection locked="0"/>
    </xf>
    <xf numFmtId="0" fontId="2" fillId="0" borderId="0" xfId="47" applyFont="1" applyAlignment="1">
      <alignment horizontal="right"/>
    </xf>
    <xf numFmtId="0" fontId="1" fillId="0" borderId="0" xfId="47" applyFill="1" applyAlignment="1">
      <alignment horizontal="right"/>
    </xf>
    <xf numFmtId="0" fontId="1" fillId="0" borderId="0" xfId="47" applyAlignment="1"/>
    <xf numFmtId="0" fontId="2" fillId="0" borderId="0" xfId="47" applyFont="1" applyAlignment="1"/>
    <xf numFmtId="0" fontId="4" fillId="0" borderId="0" xfId="47" applyFont="1"/>
    <xf numFmtId="0" fontId="1" fillId="0" borderId="0" xfId="47" applyNumberFormat="1" applyFont="1" applyFill="1" applyAlignment="1">
      <alignment horizontal="right"/>
    </xf>
    <xf numFmtId="0" fontId="1" fillId="0" borderId="0" xfId="47" applyNumberFormat="1" applyFont="1" applyFill="1" applyAlignment="1">
      <alignment horizontal="center"/>
    </xf>
    <xf numFmtId="0" fontId="1" fillId="3" borderId="0" xfId="47" applyFill="1"/>
    <xf numFmtId="0" fontId="1" fillId="3" borderId="0" xfId="47" applyFont="1" applyFill="1" applyAlignment="1">
      <alignment horizontal="right"/>
    </xf>
    <xf numFmtId="0" fontId="1" fillId="3" borderId="0" xfId="47" applyFill="1" applyAlignment="1">
      <alignment horizontal="right"/>
    </xf>
    <xf numFmtId="0" fontId="1" fillId="0" borderId="0" xfId="47" applyAlignment="1">
      <alignment horizontal="center"/>
    </xf>
    <xf numFmtId="0" fontId="4" fillId="3" borderId="0" xfId="47" applyFont="1" applyFill="1"/>
    <xf numFmtId="0" fontId="4" fillId="0" borderId="0" xfId="47" applyFont="1" applyAlignment="1">
      <alignment horizontal="center"/>
    </xf>
    <xf numFmtId="0" fontId="1" fillId="0" borderId="0" xfId="47" applyFont="1"/>
    <xf numFmtId="0" fontId="21" fillId="0" borderId="0" xfId="0" applyNumberFormat="1" applyFont="1" applyFill="1" applyAlignment="1"/>
  </cellXfs>
  <cellStyles count="53">
    <cellStyle name="Accent1 - 20%" xfId="1"/>
    <cellStyle name="Accent1 - 40%" xfId="2"/>
    <cellStyle name="Accent1 - 60%" xfId="3"/>
    <cellStyle name="Accent1 2" xfId="4"/>
    <cellStyle name="Accent1 3" xfId="5"/>
    <cellStyle name="Accent2 - 20%" xfId="6"/>
    <cellStyle name="Accent2 - 40%" xfId="7"/>
    <cellStyle name="Accent2 - 60%" xfId="8"/>
    <cellStyle name="Accent2 2" xfId="9"/>
    <cellStyle name="Accent2 3" xfId="10"/>
    <cellStyle name="Accent3 - 20%" xfId="11"/>
    <cellStyle name="Accent3 - 40%" xfId="12"/>
    <cellStyle name="Accent3 - 60%" xfId="13"/>
    <cellStyle name="Accent3 2" xfId="14"/>
    <cellStyle name="Accent3 3" xfId="15"/>
    <cellStyle name="Accent4 - 20%" xfId="16"/>
    <cellStyle name="Accent4 - 40%" xfId="17"/>
    <cellStyle name="Accent4 - 60%" xfId="18"/>
    <cellStyle name="Accent4 2" xfId="19"/>
    <cellStyle name="Accent4 3" xfId="20"/>
    <cellStyle name="Accent5 - 20%" xfId="21"/>
    <cellStyle name="Accent5 - 40%" xfId="22"/>
    <cellStyle name="Accent5 - 60%" xfId="23"/>
    <cellStyle name="Accent5 2" xfId="24"/>
    <cellStyle name="Accent5 3" xfId="25"/>
    <cellStyle name="Accent6 - 20%" xfId="26"/>
    <cellStyle name="Accent6 - 40%" xfId="27"/>
    <cellStyle name="Accent6 - 60%" xfId="28"/>
    <cellStyle name="Accent6 2" xfId="29"/>
    <cellStyle name="Accent6 3" xfId="30"/>
    <cellStyle name="Adjustable" xfId="31"/>
    <cellStyle name="Bad 2" xfId="32"/>
    <cellStyle name="Best" xfId="33"/>
    <cellStyle name="Calculation 2" xfId="34"/>
    <cellStyle name="Check Cell 2" xfId="35"/>
    <cellStyle name="Emphasis 1" xfId="36"/>
    <cellStyle name="Emphasis 2" xfId="37"/>
    <cellStyle name="Emphasis 3" xfId="38"/>
    <cellStyle name="Good 2" xfId="39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 2" xfId="44"/>
    <cellStyle name="Linked Cell" xfId="45" builtinId="24" customBuiltin="1"/>
    <cellStyle name="Neutral 2" xfId="46"/>
    <cellStyle name="Normal" xfId="0" builtinId="0"/>
    <cellStyle name="Normal 2" xfId="47"/>
    <cellStyle name="Note 2" xfId="48"/>
    <cellStyle name="Output 2" xfId="49"/>
    <cellStyle name="Sheet Title" xfId="50"/>
    <cellStyle name="Total" xfId="51" builtinId="25" customBuiltin="1"/>
    <cellStyle name="Warning Text" xfId="5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Info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0"/>
  <sheetViews>
    <sheetView workbookViewId="0"/>
  </sheetViews>
  <sheetFormatPr defaultRowHeight="15"/>
  <sheetData>
    <row r="1" spans="1:1">
      <c r="A1" s="12" t="s">
        <v>25</v>
      </c>
    </row>
    <row r="2" spans="1:1">
      <c r="A2" s="21" t="s">
        <v>26</v>
      </c>
    </row>
    <row r="3" spans="1:1">
      <c r="A3" s="21" t="s">
        <v>27</v>
      </c>
    </row>
    <row r="4" spans="1:1">
      <c r="A4" s="21" t="s">
        <v>28</v>
      </c>
    </row>
    <row r="5" spans="1:1">
      <c r="A5" s="21" t="s">
        <v>29</v>
      </c>
    </row>
    <row r="7" spans="1:1">
      <c r="A7" s="21" t="s">
        <v>30</v>
      </c>
    </row>
    <row r="10" spans="1:1">
      <c r="A10" s="21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6"/>
  <sheetViews>
    <sheetView tabSelected="1" zoomScale="90" zoomScaleNormal="90" workbookViewId="0"/>
  </sheetViews>
  <sheetFormatPr defaultRowHeight="15"/>
  <cols>
    <col min="1" max="1" width="11.5703125" bestFit="1" customWidth="1"/>
    <col min="15" max="15" width="8.5703125" bestFit="1" customWidth="1"/>
  </cols>
  <sheetData>
    <row r="1" spans="1:13">
      <c r="A1" s="1"/>
      <c r="B1" s="1"/>
      <c r="C1" s="12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  <c r="I2" s="15" t="s">
        <v>7</v>
      </c>
      <c r="J2" s="1"/>
      <c r="K2" s="12" t="s">
        <v>8</v>
      </c>
      <c r="L2" s="1"/>
      <c r="M2" s="1"/>
    </row>
    <row r="3" spans="1:13">
      <c r="A3" s="12" t="s">
        <v>9</v>
      </c>
      <c r="B3" s="1"/>
      <c r="C3" s="15" t="s">
        <v>2</v>
      </c>
      <c r="D3" s="1">
        <v>0</v>
      </c>
      <c r="E3" s="1">
        <v>996</v>
      </c>
      <c r="F3" s="1">
        <v>1067</v>
      </c>
      <c r="G3" s="1">
        <v>2054</v>
      </c>
      <c r="H3" s="1">
        <v>2134</v>
      </c>
      <c r="I3" s="1">
        <v>2050</v>
      </c>
      <c r="J3" s="1"/>
      <c r="K3" s="1">
        <v>18</v>
      </c>
      <c r="L3" s="1"/>
      <c r="M3" s="1"/>
    </row>
    <row r="4" spans="1:13">
      <c r="A4" s="1">
        <v>6</v>
      </c>
      <c r="B4" s="1"/>
      <c r="C4" s="15" t="s">
        <v>3</v>
      </c>
      <c r="D4" s="1">
        <v>996</v>
      </c>
      <c r="E4" s="1">
        <v>0</v>
      </c>
      <c r="F4" s="1">
        <v>1019</v>
      </c>
      <c r="G4" s="1">
        <v>1059</v>
      </c>
      <c r="H4" s="1">
        <v>1227</v>
      </c>
      <c r="I4" s="1">
        <v>1055</v>
      </c>
      <c r="J4" s="1"/>
      <c r="K4" s="1"/>
      <c r="L4" s="1"/>
      <c r="M4" s="1"/>
    </row>
    <row r="5" spans="1:13">
      <c r="A5" s="1">
        <v>7</v>
      </c>
      <c r="B5" s="1"/>
      <c r="C5" s="15" t="s">
        <v>4</v>
      </c>
      <c r="D5" s="1">
        <v>1067</v>
      </c>
      <c r="E5" s="1">
        <v>1019</v>
      </c>
      <c r="F5" s="1">
        <v>0</v>
      </c>
      <c r="G5" s="1">
        <v>1538</v>
      </c>
      <c r="H5" s="1">
        <v>1904</v>
      </c>
      <c r="I5" s="1">
        <v>1528</v>
      </c>
      <c r="J5" s="1"/>
      <c r="K5" s="1"/>
      <c r="L5" s="1"/>
      <c r="M5" s="1"/>
    </row>
    <row r="6" spans="1:13">
      <c r="A6" s="1">
        <v>18</v>
      </c>
      <c r="B6" s="1"/>
      <c r="C6" s="15" t="s">
        <v>5</v>
      </c>
      <c r="D6" s="1">
        <v>2054</v>
      </c>
      <c r="E6" s="1">
        <v>1059</v>
      </c>
      <c r="F6" s="1">
        <v>1538</v>
      </c>
      <c r="G6" s="1">
        <v>0</v>
      </c>
      <c r="H6" s="1">
        <v>371</v>
      </c>
      <c r="I6" s="1">
        <v>36</v>
      </c>
      <c r="J6" s="1"/>
      <c r="K6" s="1"/>
      <c r="L6" s="1"/>
      <c r="M6" s="1"/>
    </row>
    <row r="7" spans="1:13">
      <c r="A7" s="1">
        <v>4</v>
      </c>
      <c r="B7" s="1"/>
      <c r="C7" s="15" t="s">
        <v>6</v>
      </c>
      <c r="D7" s="1">
        <v>2134</v>
      </c>
      <c r="E7" s="1">
        <v>1227</v>
      </c>
      <c r="F7" s="1">
        <v>1904</v>
      </c>
      <c r="G7" s="1">
        <v>371</v>
      </c>
      <c r="H7" s="1">
        <v>0</v>
      </c>
      <c r="I7" s="1">
        <v>407</v>
      </c>
      <c r="J7" s="1"/>
      <c r="K7" s="1"/>
      <c r="L7" s="1"/>
      <c r="M7" s="1"/>
    </row>
    <row r="8" spans="1:13">
      <c r="A8" s="1">
        <v>5</v>
      </c>
      <c r="B8" s="1"/>
      <c r="C8" s="15" t="s">
        <v>7</v>
      </c>
      <c r="D8" s="1">
        <v>2050</v>
      </c>
      <c r="E8" s="1">
        <v>1055</v>
      </c>
      <c r="F8" s="1">
        <v>1528</v>
      </c>
      <c r="G8" s="1">
        <v>36</v>
      </c>
      <c r="H8" s="1">
        <v>407</v>
      </c>
      <c r="I8" s="1">
        <v>0</v>
      </c>
      <c r="J8" s="1"/>
      <c r="K8" s="1"/>
      <c r="L8" s="1"/>
      <c r="M8" s="1"/>
    </row>
    <row r="9" spans="1:13">
      <c r="A9" s="1"/>
      <c r="B9" s="1"/>
      <c r="C9" s="2" t="s">
        <v>10</v>
      </c>
      <c r="D9" s="1"/>
      <c r="E9" s="1">
        <v>6</v>
      </c>
      <c r="F9" s="1">
        <v>7</v>
      </c>
      <c r="G9" s="1">
        <v>18</v>
      </c>
      <c r="H9" s="1">
        <v>4</v>
      </c>
      <c r="I9" s="1">
        <v>5</v>
      </c>
      <c r="J9" s="1"/>
      <c r="K9" s="1"/>
      <c r="L9" s="1"/>
      <c r="M9" s="1"/>
    </row>
    <row r="10" spans="1:13">
      <c r="A10" s="18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20" t="s">
        <v>11</v>
      </c>
      <c r="B11" s="10"/>
      <c r="C11" s="1"/>
      <c r="D11" s="1"/>
      <c r="E11" s="1"/>
      <c r="F11" s="1"/>
      <c r="G11" s="1"/>
      <c r="H11" s="1"/>
      <c r="I11" s="1"/>
      <c r="J11" s="1"/>
      <c r="K11" s="20" t="s">
        <v>12</v>
      </c>
      <c r="L11" s="20" t="s">
        <v>13</v>
      </c>
      <c r="M11" s="1"/>
    </row>
    <row r="12" spans="1:13">
      <c r="A12" s="20" t="s">
        <v>14</v>
      </c>
      <c r="B12" s="11"/>
      <c r="C12" s="12" t="s">
        <v>15</v>
      </c>
      <c r="D12" s="1"/>
      <c r="E12" s="1"/>
      <c r="F12" s="1"/>
      <c r="G12" s="1"/>
      <c r="H12" s="1"/>
      <c r="I12" s="1"/>
      <c r="J12" s="6"/>
      <c r="K12" s="20" t="s">
        <v>16</v>
      </c>
      <c r="L12" s="20" t="s">
        <v>17</v>
      </c>
      <c r="M12" s="1"/>
    </row>
    <row r="13" spans="1:13">
      <c r="A13" s="11"/>
      <c r="B13" s="11"/>
      <c r="C13" s="15" t="s">
        <v>1</v>
      </c>
      <c r="D13" s="17" t="s">
        <v>2</v>
      </c>
      <c r="E13" s="17" t="s">
        <v>3</v>
      </c>
      <c r="F13" s="17" t="s">
        <v>4</v>
      </c>
      <c r="G13" s="17" t="s">
        <v>5</v>
      </c>
      <c r="H13" s="17" t="s">
        <v>6</v>
      </c>
      <c r="I13" s="17" t="s">
        <v>7</v>
      </c>
      <c r="J13" s="13"/>
      <c r="K13" s="8"/>
      <c r="L13" s="4"/>
      <c r="M13" s="1"/>
    </row>
    <row r="14" spans="1:13">
      <c r="A14" s="1">
        <v>0</v>
      </c>
      <c r="B14" s="1"/>
      <c r="C14" s="16" t="s">
        <v>2</v>
      </c>
      <c r="D14" s="22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6"/>
      <c r="K14" s="1">
        <f t="shared" ref="K14:K19" si="0">SUM(D14:I14)</f>
        <v>0</v>
      </c>
      <c r="L14" s="1"/>
      <c r="M14" s="1"/>
    </row>
    <row r="15" spans="1:13">
      <c r="A15" s="5">
        <v>0</v>
      </c>
      <c r="B15" s="5"/>
      <c r="C15" s="16" t="s">
        <v>3</v>
      </c>
      <c r="D15" s="5">
        <v>0</v>
      </c>
      <c r="E15" s="22">
        <v>0</v>
      </c>
      <c r="F15" s="5">
        <v>0</v>
      </c>
      <c r="G15" s="5">
        <v>0</v>
      </c>
      <c r="H15" s="5">
        <v>0</v>
      </c>
      <c r="I15" s="5">
        <v>0</v>
      </c>
      <c r="J15" s="6"/>
      <c r="K15" s="1">
        <f t="shared" si="0"/>
        <v>0</v>
      </c>
      <c r="L15" s="3" t="str">
        <f>[1]!WB(K15,"=",M15)</f>
        <v>Not =</v>
      </c>
      <c r="M15" s="1">
        <v>1</v>
      </c>
    </row>
    <row r="16" spans="1:13">
      <c r="A16" s="5">
        <v>0</v>
      </c>
      <c r="B16" s="5"/>
      <c r="C16" s="16" t="s">
        <v>4</v>
      </c>
      <c r="D16" s="5">
        <v>0</v>
      </c>
      <c r="E16" s="5">
        <v>0</v>
      </c>
      <c r="F16" s="22">
        <v>0</v>
      </c>
      <c r="G16" s="5">
        <v>0</v>
      </c>
      <c r="H16" s="5">
        <v>0</v>
      </c>
      <c r="I16" s="5">
        <v>0</v>
      </c>
      <c r="J16" s="6"/>
      <c r="K16" s="1">
        <f t="shared" si="0"/>
        <v>0</v>
      </c>
      <c r="L16" s="3" t="str">
        <f>[1]!WB(K16,"=",M16)</f>
        <v>Not =</v>
      </c>
      <c r="M16" s="1">
        <v>1</v>
      </c>
    </row>
    <row r="17" spans="1:18">
      <c r="A17" s="5">
        <v>0</v>
      </c>
      <c r="B17" s="5"/>
      <c r="C17" s="16" t="s">
        <v>5</v>
      </c>
      <c r="D17" s="5">
        <v>0</v>
      </c>
      <c r="E17" s="5">
        <v>0</v>
      </c>
      <c r="F17" s="5">
        <v>0</v>
      </c>
      <c r="G17" s="22">
        <v>0</v>
      </c>
      <c r="H17" s="5">
        <v>0</v>
      </c>
      <c r="I17" s="5">
        <v>0</v>
      </c>
      <c r="J17" s="6"/>
      <c r="K17" s="1">
        <f t="shared" si="0"/>
        <v>0</v>
      </c>
      <c r="L17" s="3" t="str">
        <f>[1]!WB(K17,"=",M17)</f>
        <v>Not =</v>
      </c>
      <c r="M17" s="1">
        <v>1</v>
      </c>
      <c r="N17" s="1"/>
      <c r="O17" s="1"/>
      <c r="P17" s="1"/>
      <c r="Q17" s="1"/>
      <c r="R17" s="1"/>
    </row>
    <row r="18" spans="1:18">
      <c r="A18" s="5">
        <v>0</v>
      </c>
      <c r="B18" s="5"/>
      <c r="C18" s="16" t="s">
        <v>6</v>
      </c>
      <c r="D18" s="5">
        <v>0</v>
      </c>
      <c r="E18" s="5">
        <v>0</v>
      </c>
      <c r="F18" s="5">
        <v>0</v>
      </c>
      <c r="G18" s="5">
        <v>0</v>
      </c>
      <c r="H18" s="22">
        <v>0</v>
      </c>
      <c r="I18" s="5">
        <v>0</v>
      </c>
      <c r="J18" s="6"/>
      <c r="K18" s="1">
        <f t="shared" si="0"/>
        <v>0</v>
      </c>
      <c r="L18" s="3" t="str">
        <f>[1]!WB(K18,"=",M18)</f>
        <v>Not =</v>
      </c>
      <c r="M18" s="1">
        <v>1</v>
      </c>
      <c r="N18" s="1"/>
      <c r="O18" s="1"/>
      <c r="P18" s="1"/>
      <c r="Q18" s="1"/>
      <c r="R18" s="1"/>
    </row>
    <row r="19" spans="1:18">
      <c r="A19" s="5">
        <v>0</v>
      </c>
      <c r="B19" s="5"/>
      <c r="C19" s="16" t="s">
        <v>7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22">
        <v>0</v>
      </c>
      <c r="J19" s="6"/>
      <c r="K19" s="1">
        <f t="shared" si="0"/>
        <v>0</v>
      </c>
      <c r="L19" s="3" t="str">
        <f>[1]!WB(K19,"=",M19)</f>
        <v>Not =</v>
      </c>
      <c r="M19" s="1">
        <v>1</v>
      </c>
      <c r="N19" s="1"/>
      <c r="O19" s="1"/>
      <c r="P19" s="1"/>
      <c r="Q19" s="1"/>
      <c r="R19" s="1"/>
    </row>
    <row r="20" spans="1:18">
      <c r="A20" s="1"/>
      <c r="B20" s="1"/>
      <c r="C20" s="1"/>
      <c r="D20" s="1"/>
      <c r="E20" s="1"/>
      <c r="F20" s="1"/>
      <c r="G20" s="1"/>
      <c r="H20" s="1"/>
      <c r="I20" s="1"/>
      <c r="J20" s="6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2" t="s">
        <v>18</v>
      </c>
      <c r="D21" s="1">
        <f>SUM(D14:D19)</f>
        <v>0</v>
      </c>
      <c r="E21" s="1">
        <f t="shared" ref="E21:I21" si="1">SUM(E14:E19)</f>
        <v>0</v>
      </c>
      <c r="F21" s="1">
        <f t="shared" si="1"/>
        <v>0</v>
      </c>
      <c r="G21" s="1">
        <f t="shared" si="1"/>
        <v>0</v>
      </c>
      <c r="H21" s="1">
        <f t="shared" si="1"/>
        <v>0</v>
      </c>
      <c r="I21" s="1">
        <f t="shared" si="1"/>
        <v>0</v>
      </c>
      <c r="J21" s="6"/>
      <c r="K21" s="1"/>
      <c r="L21" s="12" t="s">
        <v>19</v>
      </c>
      <c r="M21" s="1"/>
      <c r="N21" s="1"/>
      <c r="O21" s="1"/>
      <c r="P21" s="1"/>
      <c r="Q21" s="1"/>
      <c r="R21" s="1"/>
    </row>
    <row r="22" spans="1:18">
      <c r="A22" s="1"/>
      <c r="B22" s="1"/>
      <c r="C22" s="2" t="s">
        <v>20</v>
      </c>
      <c r="D22" s="1"/>
      <c r="E22" s="3" t="str">
        <f>[1]!WB(E21,"=",E23)</f>
        <v>Not =</v>
      </c>
      <c r="F22" s="3" t="str">
        <f>[1]!WB(F21,"=",F23)</f>
        <v>Not =</v>
      </c>
      <c r="G22" s="3" t="str">
        <f>[1]!WB(G21,"=",G23)</f>
        <v>Not =</v>
      </c>
      <c r="H22" s="3" t="str">
        <f>[1]!WB(H21,"=",H23)</f>
        <v>Not =</v>
      </c>
      <c r="I22" s="3" t="str">
        <f>[1]!WB(I21,"=",I23)</f>
        <v>Not =</v>
      </c>
      <c r="J22" s="14"/>
      <c r="K22" s="1"/>
      <c r="L22" s="7">
        <f>SUMPRODUCT(D14:I19,D3:I8)</f>
        <v>0</v>
      </c>
      <c r="M22" s="1"/>
      <c r="N22" s="1"/>
      <c r="O22" s="1"/>
      <c r="P22" s="1"/>
      <c r="Q22" s="1"/>
      <c r="R22" s="1"/>
    </row>
    <row r="23" spans="1:18">
      <c r="A23" s="1"/>
      <c r="B23" s="1"/>
      <c r="C23" s="1"/>
      <c r="D23" s="1"/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6"/>
      <c r="K23" s="1"/>
      <c r="L23" s="1"/>
      <c r="M23" s="1"/>
      <c r="N23" s="1"/>
      <c r="O23" s="1"/>
      <c r="P23" s="1"/>
      <c r="Q23" s="1"/>
      <c r="R23" s="1"/>
    </row>
    <row r="24" spans="1:18">
      <c r="A24" s="1"/>
      <c r="B24" s="1"/>
      <c r="C24" s="1"/>
      <c r="D24" s="1"/>
      <c r="E24" s="1"/>
      <c r="F24" s="1"/>
      <c r="G24" s="1"/>
      <c r="H24" s="1"/>
      <c r="I24" s="1"/>
      <c r="J24" s="6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/>
      <c r="C25" s="12" t="s">
        <v>21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/>
      <c r="C26" s="2" t="s">
        <v>22</v>
      </c>
      <c r="D26" s="1"/>
      <c r="E26" s="1">
        <f>SUMIF($C14:$C19,E2,$A14:$A19)</f>
        <v>0</v>
      </c>
      <c r="F26" s="1">
        <f t="shared" ref="F26:I26" si="2">SUMIF($C14:$C19,F2,$A14:$A19)</f>
        <v>0</v>
      </c>
      <c r="G26" s="1">
        <f t="shared" si="2"/>
        <v>0</v>
      </c>
      <c r="H26" s="1">
        <f t="shared" si="2"/>
        <v>0</v>
      </c>
      <c r="I26" s="1">
        <f t="shared" si="2"/>
        <v>0</v>
      </c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/>
      <c r="C27" s="2" t="s">
        <v>23</v>
      </c>
      <c r="D27" s="1"/>
      <c r="E27" s="3" t="str">
        <f>[1]!WB(E26,"&lt;=",$K$3)</f>
        <v>&lt;=</v>
      </c>
      <c r="F27" s="3" t="str">
        <f>[1]!WB(F26,"&lt;=",$K$3)</f>
        <v>&lt;=</v>
      </c>
      <c r="G27" s="3" t="str">
        <f>[1]!WB(G26,"&lt;=",$K$3)</f>
        <v>&lt;=</v>
      </c>
      <c r="H27" s="3" t="str">
        <f>[1]!WB(H26,"&lt;=",$K$3)</f>
        <v>&lt;=</v>
      </c>
      <c r="I27" s="3" t="str">
        <f>[1]!WB(I26,"&lt;=",$K$3)</f>
        <v>&lt;=</v>
      </c>
      <c r="J27" s="3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/>
      <c r="C28" s="1"/>
      <c r="D28" s="2"/>
      <c r="E28" s="3"/>
      <c r="F28" s="3"/>
      <c r="G28" s="3"/>
      <c r="H28" s="3"/>
      <c r="I28" s="3"/>
      <c r="J28" s="3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/>
      <c r="C29" s="15"/>
      <c r="D29" s="17" t="s">
        <v>2</v>
      </c>
      <c r="E29" s="17" t="s">
        <v>3</v>
      </c>
      <c r="F29" s="17" t="s">
        <v>4</v>
      </c>
      <c r="G29" s="17" t="s">
        <v>5</v>
      </c>
      <c r="H29" s="17" t="s">
        <v>6</v>
      </c>
      <c r="I29" s="17" t="s">
        <v>7</v>
      </c>
      <c r="J29" s="9"/>
      <c r="K29" s="12" t="s">
        <v>24</v>
      </c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5" t="s">
        <v>2</v>
      </c>
      <c r="D30" s="1"/>
      <c r="E30" s="1">
        <f>E$26-$A14-$K$3*E14+$K$3-E$9</f>
        <v>12</v>
      </c>
      <c r="F30" s="1">
        <f t="shared" ref="F30:I30" si="3">F$26-$A14-$K$3*F14+$K$3-F$9</f>
        <v>11</v>
      </c>
      <c r="G30" s="1">
        <f t="shared" si="3"/>
        <v>0</v>
      </c>
      <c r="H30" s="1">
        <f t="shared" si="3"/>
        <v>14</v>
      </c>
      <c r="I30" s="1">
        <f t="shared" si="3"/>
        <v>13</v>
      </c>
      <c r="J30" s="1"/>
      <c r="K30" s="19"/>
      <c r="L30" s="17" t="s">
        <v>2</v>
      </c>
      <c r="M30" s="17" t="s">
        <v>3</v>
      </c>
      <c r="N30" s="17" t="s">
        <v>4</v>
      </c>
      <c r="O30" s="17" t="s">
        <v>5</v>
      </c>
      <c r="P30" s="17" t="s">
        <v>6</v>
      </c>
      <c r="Q30" s="17" t="s">
        <v>7</v>
      </c>
      <c r="R30" s="9"/>
    </row>
    <row r="31" spans="1:18">
      <c r="A31" s="1"/>
      <c r="B31" s="1"/>
      <c r="C31" s="15" t="s">
        <v>3</v>
      </c>
      <c r="D31" s="1"/>
      <c r="E31" s="1">
        <f t="shared" ref="E31:I35" si="4">E$26-$A15-$K$3*E15+$K$3-E$9</f>
        <v>12</v>
      </c>
      <c r="F31" s="1">
        <f t="shared" si="4"/>
        <v>11</v>
      </c>
      <c r="G31" s="1">
        <f t="shared" si="4"/>
        <v>0</v>
      </c>
      <c r="H31" s="1">
        <f t="shared" si="4"/>
        <v>14</v>
      </c>
      <c r="I31" s="1">
        <f t="shared" si="4"/>
        <v>13</v>
      </c>
      <c r="J31" s="1"/>
      <c r="K31" s="15" t="s">
        <v>2</v>
      </c>
      <c r="L31" s="1"/>
      <c r="M31" s="3" t="str">
        <f>[1]!WB(E30,"&gt;=",0)</f>
        <v>&gt;=</v>
      </c>
      <c r="N31" s="3" t="str">
        <f>[1]!WB(F30,"&gt;=",0)</f>
        <v>&gt;=</v>
      </c>
      <c r="O31" s="3" t="str">
        <f>[1]!WB(G30,"&gt;=",0)</f>
        <v>=&gt;=</v>
      </c>
      <c r="P31" s="3" t="str">
        <f>[1]!WB(H30,"&gt;=",0)</f>
        <v>&gt;=</v>
      </c>
      <c r="Q31" s="3" t="str">
        <f>[1]!WB(I30,"&gt;=",0)</f>
        <v>&gt;=</v>
      </c>
      <c r="R31" s="3"/>
    </row>
    <row r="32" spans="1:18">
      <c r="A32" s="1"/>
      <c r="B32" s="1"/>
      <c r="C32" s="15" t="s">
        <v>4</v>
      </c>
      <c r="D32" s="1"/>
      <c r="E32" s="1">
        <f t="shared" si="4"/>
        <v>12</v>
      </c>
      <c r="F32" s="1">
        <f t="shared" si="4"/>
        <v>11</v>
      </c>
      <c r="G32" s="1">
        <f t="shared" si="4"/>
        <v>0</v>
      </c>
      <c r="H32" s="1">
        <f t="shared" si="4"/>
        <v>14</v>
      </c>
      <c r="I32" s="1">
        <f t="shared" si="4"/>
        <v>13</v>
      </c>
      <c r="J32" s="1"/>
      <c r="K32" s="15" t="s">
        <v>3</v>
      </c>
      <c r="L32" s="1"/>
      <c r="M32" s="3" t="str">
        <f>[1]!WB(E31,"&gt;=",0)</f>
        <v>&gt;=</v>
      </c>
      <c r="N32" s="3" t="str">
        <f>[1]!WB(F31,"&gt;=",0)</f>
        <v>&gt;=</v>
      </c>
      <c r="O32" s="3" t="str">
        <f>[1]!WB(G31,"&gt;=",0)</f>
        <v>=&gt;=</v>
      </c>
      <c r="P32" s="3" t="str">
        <f>[1]!WB(H31,"&gt;=",0)</f>
        <v>&gt;=</v>
      </c>
      <c r="Q32" s="3" t="str">
        <f>[1]!WB(I31,"&gt;=",0)</f>
        <v>&gt;=</v>
      </c>
      <c r="R32" s="3"/>
    </row>
    <row r="33" spans="3:18">
      <c r="C33" s="15" t="s">
        <v>5</v>
      </c>
      <c r="D33" s="1"/>
      <c r="E33" s="1">
        <f t="shared" si="4"/>
        <v>12</v>
      </c>
      <c r="F33" s="1">
        <f t="shared" si="4"/>
        <v>11</v>
      </c>
      <c r="G33" s="1">
        <f t="shared" si="4"/>
        <v>0</v>
      </c>
      <c r="H33" s="1">
        <f t="shared" si="4"/>
        <v>14</v>
      </c>
      <c r="I33" s="1">
        <f t="shared" si="4"/>
        <v>13</v>
      </c>
      <c r="J33" s="1"/>
      <c r="K33" s="15" t="s">
        <v>4</v>
      </c>
      <c r="L33" s="1"/>
      <c r="M33" s="3" t="str">
        <f>[1]!WB(E32,"&gt;=",0)</f>
        <v>&gt;=</v>
      </c>
      <c r="N33" s="3" t="str">
        <f>[1]!WB(F32,"&gt;=",0)</f>
        <v>&gt;=</v>
      </c>
      <c r="O33" s="3" t="str">
        <f>[1]!WB(G32,"&gt;=",0)</f>
        <v>=&gt;=</v>
      </c>
      <c r="P33" s="3" t="str">
        <f>[1]!WB(H32,"&gt;=",0)</f>
        <v>&gt;=</v>
      </c>
      <c r="Q33" s="3" t="str">
        <f>[1]!WB(I32,"&gt;=",0)</f>
        <v>&gt;=</v>
      </c>
      <c r="R33" s="3"/>
    </row>
    <row r="34" spans="3:18">
      <c r="C34" s="15" t="s">
        <v>6</v>
      </c>
      <c r="D34" s="1"/>
      <c r="E34" s="1">
        <f t="shared" si="4"/>
        <v>12</v>
      </c>
      <c r="F34" s="1">
        <f t="shared" si="4"/>
        <v>11</v>
      </c>
      <c r="G34" s="1">
        <f t="shared" si="4"/>
        <v>0</v>
      </c>
      <c r="H34" s="1">
        <f t="shared" si="4"/>
        <v>14</v>
      </c>
      <c r="I34" s="1">
        <f t="shared" si="4"/>
        <v>13</v>
      </c>
      <c r="J34" s="1"/>
      <c r="K34" s="15" t="s">
        <v>5</v>
      </c>
      <c r="L34" s="1"/>
      <c r="M34" s="3" t="str">
        <f>[1]!WB(E33,"&gt;=",0)</f>
        <v>&gt;=</v>
      </c>
      <c r="N34" s="3" t="str">
        <f>[1]!WB(F33,"&gt;=",0)</f>
        <v>&gt;=</v>
      </c>
      <c r="O34" s="3" t="str">
        <f>[1]!WB(G33,"&gt;=",0)</f>
        <v>=&gt;=</v>
      </c>
      <c r="P34" s="3" t="str">
        <f>[1]!WB(H33,"&gt;=",0)</f>
        <v>&gt;=</v>
      </c>
      <c r="Q34" s="3" t="str">
        <f>[1]!WB(I33,"&gt;=",0)</f>
        <v>&gt;=</v>
      </c>
      <c r="R34" s="3"/>
    </row>
    <row r="35" spans="3:18">
      <c r="C35" s="15" t="s">
        <v>7</v>
      </c>
      <c r="D35" s="1"/>
      <c r="E35" s="1">
        <f t="shared" si="4"/>
        <v>12</v>
      </c>
      <c r="F35" s="1">
        <f t="shared" si="4"/>
        <v>11</v>
      </c>
      <c r="G35" s="1">
        <f t="shared" si="4"/>
        <v>0</v>
      </c>
      <c r="H35" s="1">
        <f t="shared" si="4"/>
        <v>14</v>
      </c>
      <c r="I35" s="1">
        <f t="shared" si="4"/>
        <v>13</v>
      </c>
      <c r="J35" s="1"/>
      <c r="K35" s="15" t="s">
        <v>6</v>
      </c>
      <c r="L35" s="1"/>
      <c r="M35" s="3" t="str">
        <f>[1]!WB(E34,"&gt;=",0)</f>
        <v>&gt;=</v>
      </c>
      <c r="N35" s="3" t="str">
        <f>[1]!WB(F34,"&gt;=",0)</f>
        <v>&gt;=</v>
      </c>
      <c r="O35" s="3" t="str">
        <f>[1]!WB(G34,"&gt;=",0)</f>
        <v>=&gt;=</v>
      </c>
      <c r="P35" s="3" t="str">
        <f>[1]!WB(H34,"&gt;=",0)</f>
        <v>&gt;=</v>
      </c>
      <c r="Q35" s="3" t="str">
        <f>[1]!WB(I34,"&gt;=",0)</f>
        <v>&gt;=</v>
      </c>
      <c r="R35" s="3"/>
    </row>
    <row r="36" spans="3:18">
      <c r="C36" s="1"/>
      <c r="D36" s="1"/>
      <c r="E36" s="1"/>
      <c r="F36" s="1"/>
      <c r="G36" s="1"/>
      <c r="H36" s="1"/>
      <c r="I36" s="1"/>
      <c r="J36" s="1"/>
      <c r="K36" s="15" t="s">
        <v>7</v>
      </c>
      <c r="L36" s="1"/>
      <c r="M36" s="3" t="str">
        <f>[1]!WB(E35,"&gt;=",0)</f>
        <v>&gt;=</v>
      </c>
      <c r="N36" s="3" t="str">
        <f>[1]!WB(F35,"&gt;=",0)</f>
        <v>&gt;=</v>
      </c>
      <c r="O36" s="3" t="str">
        <f>[1]!WB(G35,"&gt;=",0)</f>
        <v>=&gt;=</v>
      </c>
      <c r="P36" s="3" t="str">
        <f>[1]!WB(H35,"&gt;=",0)</f>
        <v>&gt;=</v>
      </c>
      <c r="Q36" s="3" t="str">
        <f>[1]!WB(I35,"&gt;=",0)</f>
        <v>&gt;=</v>
      </c>
      <c r="R36" s="3"/>
    </row>
    <row r="45" spans="3:18">
      <c r="C45" s="1"/>
      <c r="D45" s="1"/>
      <c r="E45" s="3"/>
      <c r="F45" s="3"/>
      <c r="G45" s="3"/>
      <c r="H45" s="3"/>
      <c r="I45" s="3"/>
      <c r="J45" s="3"/>
      <c r="K45" s="1"/>
      <c r="L45" s="1"/>
      <c r="M45" s="1"/>
      <c r="N45" s="1"/>
      <c r="O45" s="1"/>
      <c r="P45" s="1"/>
      <c r="Q45" s="1"/>
      <c r="R45" s="1"/>
    </row>
    <row r="46" spans="3:18">
      <c r="C46" s="1"/>
      <c r="D46" s="1"/>
      <c r="E46" s="3"/>
      <c r="F46" s="3"/>
      <c r="G46" s="3"/>
      <c r="H46" s="3"/>
      <c r="I46" s="3"/>
      <c r="J46" s="3"/>
      <c r="K46" s="1"/>
      <c r="L46" s="1"/>
      <c r="M46" s="1"/>
      <c r="N46" s="1"/>
      <c r="O46" s="1"/>
      <c r="P46" s="1"/>
      <c r="Q46" s="1"/>
      <c r="R4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VehicleRouting</vt:lpstr>
      <vt:lpstr>WBBINuse_link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Systems, Inc.</dc:creator>
  <cp:lastModifiedBy>Gautier Laude</cp:lastModifiedBy>
  <dcterms:created xsi:type="dcterms:W3CDTF">2010-06-23T21:03:11Z</dcterms:created>
  <dcterms:modified xsi:type="dcterms:W3CDTF">2010-06-23T21:28:37Z</dcterms:modified>
</cp:coreProperties>
</file>