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120" windowWidth="15195" windowHeight="8700"/>
  </bookViews>
  <sheets>
    <sheet name="Model" sheetId="1" r:id="rId1"/>
  </sheets>
  <externalReferences>
    <externalReference r:id="rId2"/>
  </externalReferences>
  <definedNames>
    <definedName name="WBMAX">Model!$D$21</definedName>
  </definedNames>
  <calcPr calcId="125725"/>
</workbook>
</file>

<file path=xl/calcChain.xml><?xml version="1.0" encoding="utf-8"?>
<calcChain xmlns="http://schemas.openxmlformats.org/spreadsheetml/2006/main">
  <c r="J8" i="1"/>
  <c r="H8" s="1"/>
  <c r="D21" s="1"/>
  <c r="J9"/>
  <c r="H9" s="1"/>
  <c r="J10"/>
  <c r="H10" s="1"/>
  <c r="J11"/>
  <c r="H11" s="1"/>
  <c r="J12"/>
  <c r="H12" s="1"/>
  <c r="J13"/>
  <c r="H13" s="1"/>
  <c r="J14"/>
  <c r="H14" s="1"/>
  <c r="E14"/>
  <c r="E12"/>
  <c r="E10"/>
  <c r="E8"/>
  <c r="E21"/>
  <c r="E13"/>
  <c r="E11"/>
  <c r="E9"/>
</calcChain>
</file>

<file path=xl/sharedStrings.xml><?xml version="1.0" encoding="utf-8"?>
<sst xmlns="http://schemas.openxmlformats.org/spreadsheetml/2006/main" count="28" uniqueCount="26">
  <si>
    <t>Price</t>
  </si>
  <si>
    <t>Quantity</t>
  </si>
  <si>
    <t>Discount</t>
  </si>
  <si>
    <t>(per gallon)</t>
  </si>
  <si>
    <t>to order</t>
  </si>
  <si>
    <t>Minimum</t>
  </si>
  <si>
    <t>to acquire</t>
  </si>
  <si>
    <t>budget</t>
  </si>
  <si>
    <t>Maximum</t>
  </si>
  <si>
    <t>for discount</t>
  </si>
  <si>
    <t>VLOOKUP</t>
  </si>
  <si>
    <t>Discount table</t>
  </si>
  <si>
    <t>Objective:</t>
  </si>
  <si>
    <t>The maximum to acquire within the budget</t>
  </si>
  <si>
    <t>Sample model showing the use of VLOOKUP function</t>
  </si>
  <si>
    <t>Item #</t>
  </si>
  <si>
    <t>Price with</t>
  </si>
  <si>
    <t>discount</t>
  </si>
  <si>
    <t>Total</t>
  </si>
  <si>
    <t>Lindo Systems, Inc.</t>
  </si>
  <si>
    <t>What'sBest!</t>
  </si>
  <si>
    <t>Maximize</t>
  </si>
  <si>
    <t>Constraints</t>
  </si>
  <si>
    <t>Constraint</t>
  </si>
  <si>
    <t>What'sBest! Solver</t>
  </si>
  <si>
    <t>Adjustables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</si>
</sst>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8" fillId="28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0" fillId="29" borderId="0" applyNumberFormat="0" applyBorder="0" applyAlignment="0" applyProtection="0"/>
    <xf numFmtId="0" fontId="1" fillId="2" borderId="0" applyNumberFormat="0" applyBorder="0" applyAlignment="0">
      <protection locked="0"/>
    </xf>
    <xf numFmtId="0" fontId="11" fillId="30" borderId="1" applyNumberFormat="0" applyAlignment="0" applyProtection="0"/>
    <xf numFmtId="0" fontId="12" fillId="31" borderId="2" applyNumberFormat="0" applyAlignment="0" applyProtection="0"/>
    <xf numFmtId="44" fontId="1" fillId="0" borderId="0" applyFon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4" fillId="35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6" borderId="1" applyNumberFormat="0" applyAlignment="0" applyProtection="0"/>
    <xf numFmtId="0" fontId="19" fillId="0" borderId="6" applyNumberFormat="0" applyFill="0" applyAlignment="0" applyProtection="0"/>
    <xf numFmtId="0" fontId="20" fillId="37" borderId="0" applyNumberFormat="0" applyBorder="0" applyAlignment="0" applyProtection="0"/>
    <xf numFmtId="0" fontId="7" fillId="38" borderId="7" applyNumberFormat="0" applyFont="0" applyAlignment="0" applyProtection="0"/>
    <xf numFmtId="0" fontId="21" fillId="30" borderId="8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4" fillId="0" borderId="0" xfId="0" applyNumberFormat="1" applyFont="1" applyFill="1" applyAlignment="1"/>
    <xf numFmtId="9" fontId="0" fillId="0" borderId="0" xfId="44" applyFont="1"/>
    <xf numFmtId="44" fontId="0" fillId="0" borderId="0" xfId="30" applyFont="1"/>
    <xf numFmtId="0" fontId="0" fillId="0" borderId="0" xfId="0" applyAlignment="1">
      <alignment horizontal="center"/>
    </xf>
    <xf numFmtId="44" fontId="1" fillId="2" borderId="0" xfId="30" applyFill="1" applyAlignment="1" applyProtection="1">
      <protection locked="0"/>
    </xf>
    <xf numFmtId="0" fontId="5" fillId="0" borderId="0" xfId="0" applyFont="1"/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4" fillId="3" borderId="0" xfId="0" applyNumberFormat="1" applyFont="1" applyFill="1" applyAlignment="1">
      <alignment horizontal="center"/>
    </xf>
    <xf numFmtId="0" fontId="3" fillId="0" borderId="0" xfId="25" applyNumberFormat="1" applyFont="1" applyProtection="1">
      <protection locked="0"/>
    </xf>
    <xf numFmtId="0" fontId="0" fillId="0" borderId="0" xfId="30" applyNumberFormat="1" applyFont="1"/>
    <xf numFmtId="0" fontId="0" fillId="0" borderId="0" xfId="0" applyAlignment="1">
      <alignment horizontal="left"/>
    </xf>
    <xf numFmtId="0" fontId="0" fillId="4" borderId="0" xfId="0" applyFill="1" applyAlignment="1" applyProtection="1">
      <alignment horizontal="center"/>
      <protection locked="0"/>
    </xf>
    <xf numFmtId="0" fontId="4" fillId="4" borderId="0" xfId="0" applyNumberFormat="1" applyFont="1" applyFill="1" applyAlignment="1">
      <alignment horizontal="center"/>
    </xf>
    <xf numFmtId="0" fontId="0" fillId="4" borderId="0" xfId="0" applyNumberFormat="1" applyFill="1" applyAlignment="1" applyProtection="1">
      <alignment horizontal="center"/>
      <protection locked="0"/>
    </xf>
    <xf numFmtId="0" fontId="6" fillId="0" borderId="0" xfId="0" applyFont="1" applyFill="1"/>
  </cellXfs>
  <cellStyles count="48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Currency" xfId="30" builtinId="4"/>
    <cellStyle name="Emphasis 1" xfId="31"/>
    <cellStyle name="Emphasis 2" xfId="32"/>
    <cellStyle name="Emphasis 3" xfId="33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/>
    <cellStyle name="Note" xfId="42" builtinId="10" customBuiltin="1"/>
    <cellStyle name="Output" xfId="43" builtinId="21" customBuiltin="1"/>
    <cellStyle name="Percent" xfId="44" builtinId="5"/>
    <cellStyle name="Sheet Title" xfId="45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/>
  </sheetViews>
  <sheetFormatPr defaultRowHeight="12.75"/>
  <cols>
    <col min="4" max="4" width="12" bestFit="1" customWidth="1"/>
    <col min="5" max="5" width="10.42578125" bestFit="1" customWidth="1"/>
    <col min="6" max="6" width="10.28515625" bestFit="1" customWidth="1"/>
    <col min="8" max="8" width="12" bestFit="1" customWidth="1"/>
    <col min="10" max="10" width="11.5703125" bestFit="1" customWidth="1"/>
  </cols>
  <sheetData>
    <row r="1" spans="1:13">
      <c r="A1" s="7" t="s">
        <v>14</v>
      </c>
    </row>
    <row r="3" spans="1:13">
      <c r="B3" s="18" t="s">
        <v>24</v>
      </c>
      <c r="C3" s="18"/>
    </row>
    <row r="5" spans="1:13">
      <c r="D5" s="16" t="s">
        <v>25</v>
      </c>
    </row>
    <row r="6" spans="1:13">
      <c r="A6" s="8"/>
      <c r="B6" s="8" t="s">
        <v>0</v>
      </c>
      <c r="D6" s="8" t="s">
        <v>1</v>
      </c>
      <c r="F6" s="8" t="s">
        <v>5</v>
      </c>
      <c r="H6" s="8" t="s">
        <v>16</v>
      </c>
      <c r="J6" s="9" t="s">
        <v>10</v>
      </c>
      <c r="L6" s="10" t="s">
        <v>11</v>
      </c>
      <c r="M6" s="9"/>
    </row>
    <row r="7" spans="1:13">
      <c r="A7" s="8" t="s">
        <v>15</v>
      </c>
      <c r="B7" s="8" t="s">
        <v>3</v>
      </c>
      <c r="D7" s="8" t="s">
        <v>4</v>
      </c>
      <c r="E7" s="17" t="s">
        <v>22</v>
      </c>
      <c r="F7" s="8" t="s">
        <v>6</v>
      </c>
      <c r="H7" s="8" t="s">
        <v>17</v>
      </c>
      <c r="J7" s="9" t="s">
        <v>9</v>
      </c>
      <c r="L7" s="9" t="s">
        <v>1</v>
      </c>
      <c r="M7" s="9" t="s">
        <v>2</v>
      </c>
    </row>
    <row r="8" spans="1:13">
      <c r="A8" s="5">
        <v>1</v>
      </c>
      <c r="B8" s="4">
        <v>11</v>
      </c>
      <c r="D8" s="12">
        <v>0</v>
      </c>
      <c r="E8" s="1" t="str">
        <f>[1]!WB(D8,"&gt;=",F8)</f>
        <v>Not &gt;=</v>
      </c>
      <c r="F8">
        <v>0.6</v>
      </c>
      <c r="H8" s="13">
        <f t="shared" ref="H8:H14" si="0">B8*D8*(1-J8)</f>
        <v>0</v>
      </c>
      <c r="J8" s="3">
        <f t="shared" ref="J8:J14" si="1">VLOOKUP(D8,$L$8:$M$18,2)</f>
        <v>0</v>
      </c>
      <c r="L8">
        <v>0</v>
      </c>
      <c r="M8" s="3">
        <v>0</v>
      </c>
    </row>
    <row r="9" spans="1:13">
      <c r="A9" s="5">
        <v>2</v>
      </c>
      <c r="B9" s="4">
        <v>24</v>
      </c>
      <c r="D9" s="12">
        <v>0</v>
      </c>
      <c r="E9" s="1" t="str">
        <f>[1]!WB(D9,"&gt;=",F9)</f>
        <v>Not &gt;=</v>
      </c>
      <c r="F9">
        <v>0.4</v>
      </c>
      <c r="H9" s="13">
        <f t="shared" si="0"/>
        <v>0</v>
      </c>
      <c r="J9" s="3">
        <f t="shared" si="1"/>
        <v>0</v>
      </c>
      <c r="L9">
        <v>0.1</v>
      </c>
      <c r="M9" s="3">
        <v>0</v>
      </c>
    </row>
    <row r="10" spans="1:13">
      <c r="A10" s="5">
        <v>3</v>
      </c>
      <c r="B10" s="4">
        <v>22</v>
      </c>
      <c r="D10" s="12">
        <v>0</v>
      </c>
      <c r="E10" s="1" t="str">
        <f>[1]!WB(D10,"&gt;=",F10)</f>
        <v>Not &gt;=</v>
      </c>
      <c r="F10">
        <v>0.2</v>
      </c>
      <c r="H10" s="13">
        <f t="shared" si="0"/>
        <v>0</v>
      </c>
      <c r="J10" s="3">
        <f t="shared" si="1"/>
        <v>0</v>
      </c>
      <c r="L10">
        <v>0.2</v>
      </c>
      <c r="M10" s="3">
        <v>0.01</v>
      </c>
    </row>
    <row r="11" spans="1:13">
      <c r="A11" s="5">
        <v>4</v>
      </c>
      <c r="B11" s="4">
        <v>78</v>
      </c>
      <c r="D11" s="12">
        <v>0</v>
      </c>
      <c r="E11" s="1" t="str">
        <f>[1]!WB(D11,"&gt;=",F11)</f>
        <v>Not &gt;=</v>
      </c>
      <c r="F11">
        <v>1</v>
      </c>
      <c r="H11" s="13">
        <f t="shared" si="0"/>
        <v>0</v>
      </c>
      <c r="J11" s="3">
        <f t="shared" si="1"/>
        <v>0</v>
      </c>
      <c r="L11">
        <v>0.3</v>
      </c>
      <c r="M11" s="3">
        <v>0.02</v>
      </c>
    </row>
    <row r="12" spans="1:13">
      <c r="A12" s="5">
        <v>5</v>
      </c>
      <c r="B12" s="4">
        <v>44</v>
      </c>
      <c r="D12" s="12">
        <v>0</v>
      </c>
      <c r="E12" s="1" t="str">
        <f>[1]!WB(D12,"&gt;=",F12)</f>
        <v>Not &gt;=</v>
      </c>
      <c r="F12">
        <v>0.5</v>
      </c>
      <c r="H12" s="13">
        <f t="shared" si="0"/>
        <v>0</v>
      </c>
      <c r="J12" s="3">
        <f t="shared" si="1"/>
        <v>0</v>
      </c>
      <c r="L12">
        <v>0.4</v>
      </c>
      <c r="M12" s="3">
        <v>0.04</v>
      </c>
    </row>
    <row r="13" spans="1:13">
      <c r="A13" s="5">
        <v>6</v>
      </c>
      <c r="B13" s="4">
        <v>93</v>
      </c>
      <c r="D13" s="12">
        <v>0</v>
      </c>
      <c r="E13" s="1" t="str">
        <f>[1]!WB(D13,"&gt;=",F13)</f>
        <v>Not &gt;=</v>
      </c>
      <c r="F13">
        <v>0.3</v>
      </c>
      <c r="H13" s="13">
        <f t="shared" si="0"/>
        <v>0</v>
      </c>
      <c r="J13" s="3">
        <f t="shared" si="1"/>
        <v>0</v>
      </c>
      <c r="L13">
        <v>0.5</v>
      </c>
      <c r="M13" s="3">
        <v>0.06</v>
      </c>
    </row>
    <row r="14" spans="1:13">
      <c r="A14" s="5">
        <v>7</v>
      </c>
      <c r="B14" s="4">
        <v>78</v>
      </c>
      <c r="D14" s="12">
        <v>0</v>
      </c>
      <c r="E14" s="1" t="str">
        <f>[1]!WB(D14,"&gt;=",F14)</f>
        <v>Not &gt;=</v>
      </c>
      <c r="F14">
        <v>0.8</v>
      </c>
      <c r="H14" s="13">
        <f t="shared" si="0"/>
        <v>0</v>
      </c>
      <c r="J14" s="3">
        <f t="shared" si="1"/>
        <v>0</v>
      </c>
      <c r="L14">
        <v>0.6</v>
      </c>
      <c r="M14" s="3">
        <v>0.09</v>
      </c>
    </row>
    <row r="15" spans="1:13">
      <c r="D15" s="2"/>
      <c r="E15" s="2"/>
      <c r="F15" s="2"/>
      <c r="H15" s="13"/>
      <c r="L15">
        <v>0.7</v>
      </c>
      <c r="M15" s="3">
        <v>0.12</v>
      </c>
    </row>
    <row r="16" spans="1:13">
      <c r="D16" s="2"/>
      <c r="E16" s="2"/>
      <c r="F16" s="2"/>
      <c r="L16">
        <v>0.8</v>
      </c>
      <c r="M16" s="3">
        <v>0.15</v>
      </c>
    </row>
    <row r="17" spans="1:13">
      <c r="L17">
        <v>0.9</v>
      </c>
      <c r="M17" s="3">
        <v>0.19</v>
      </c>
    </row>
    <row r="18" spans="1:13">
      <c r="L18">
        <v>1</v>
      </c>
      <c r="M18" s="3">
        <v>0.25</v>
      </c>
    </row>
    <row r="19" spans="1:13">
      <c r="D19" s="11" t="s">
        <v>18</v>
      </c>
      <c r="E19" s="1"/>
      <c r="F19" s="8" t="s">
        <v>8</v>
      </c>
    </row>
    <row r="20" spans="1:13">
      <c r="D20" s="8" t="s">
        <v>0</v>
      </c>
      <c r="E20" s="17" t="s">
        <v>23</v>
      </c>
      <c r="F20" s="8" t="s">
        <v>7</v>
      </c>
    </row>
    <row r="21" spans="1:13">
      <c r="C21" s="15" t="s">
        <v>21</v>
      </c>
      <c r="D21" s="6">
        <f>SUM(H8:H14)</f>
        <v>0</v>
      </c>
      <c r="E21" s="1" t="str">
        <f>[1]!WB(D21,"&lt;=",F21)</f>
        <v>&lt;=</v>
      </c>
      <c r="F21" s="4">
        <v>700</v>
      </c>
    </row>
    <row r="22" spans="1:13">
      <c r="A22" t="s">
        <v>12</v>
      </c>
    </row>
    <row r="23" spans="1:13">
      <c r="B23" t="s">
        <v>13</v>
      </c>
    </row>
    <row r="27" spans="1:13">
      <c r="A27" s="14" t="s">
        <v>19</v>
      </c>
    </row>
    <row r="28" spans="1:13">
      <c r="A28" s="14" t="s">
        <v>20</v>
      </c>
    </row>
    <row r="29" spans="1:13">
      <c r="A29" s="14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WBMAX</vt:lpstr>
    </vt:vector>
  </TitlesOfParts>
  <Company> Lindo Systems,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2004-05-13T14:41:31Z</dcterms:created>
  <dcterms:modified xsi:type="dcterms:W3CDTF">2008-09-24T20:30:04Z</dcterms:modified>
</cp:coreProperties>
</file>