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atsBest\Desktop\finalSamples\"/>
    </mc:Choice>
  </mc:AlternateContent>
  <xr:revisionPtr revIDLastSave="0" documentId="13_ncr:1_{56B7A08B-CA9B-4312-A1AC-759709831623}" xr6:coauthVersionLast="45" xr6:coauthVersionMax="45" xr10:uidLastSave="{00000000-0000-0000-0000-000000000000}"/>
  <bookViews>
    <workbookView xWindow="-120" yWindow="-120" windowWidth="19440" windowHeight="15150" xr2:uid="{A2A8D081-D7F0-4037-BB5E-535599586FA7}"/>
  </bookViews>
  <sheets>
    <sheet name="caseWBERLANGB" sheetId="1" r:id="rId1"/>
  </sheets>
  <externalReferences>
    <externalReference r:id="rId2"/>
  </externalReferences>
  <definedNames>
    <definedName name="ErlangB">caseWBERLANGB!$A$8</definedName>
    <definedName name="Load">caseWBERLANGB!$A$6</definedName>
    <definedName name="SRVRS">caseWBERLANGB!$A$7</definedName>
    <definedName name="UBLosCust">caseWBERLANGB!$A$10</definedName>
    <definedName name="WBINTNServers">caseWBERLANGB!$A$7</definedName>
    <definedName name="WBMIN">caseWBERLANGB!$A$12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2" i="1" l="1"/>
  <c r="A9" i="1"/>
  <c r="A6" i="1" l="1"/>
  <c r="A8" i="1"/>
</calcChain>
</file>

<file path=xl/sharedStrings.xml><?xml version="1.0" encoding="utf-8"?>
<sst xmlns="http://schemas.openxmlformats.org/spreadsheetml/2006/main" count="12" uniqueCount="12">
  <si>
    <t xml:space="preserve"> : Mu = service rate/hr for each server.</t>
  </si>
  <si>
    <t xml:space="preserve"> : Load</t>
  </si>
  <si>
    <t xml:space="preserve"> : Lambda = arrival rate/hr.</t>
  </si>
  <si>
    <t xml:space="preserve"> : SRVRS = number of servers recommended(decision variable),</t>
  </si>
  <si>
    <t>Optimal number of servers in an M/M/c/c queue</t>
  </si>
  <si>
    <t>Sample of using WBERLANGB()</t>
  </si>
  <si>
    <t xml:space="preserve"> : Minimize SRVRS </t>
  </si>
  <si>
    <t>Lindo Systems, Inc.</t>
  </si>
  <si>
    <t>What'sBest!</t>
  </si>
  <si>
    <t xml:space="preserve"> : ERLANGB = Busy probability where we loose customers if all servers busy (Erlang B)</t>
  </si>
  <si>
    <t xml:space="preserve"> : UBLOSCOST = Upper bound on the fraction of lost customers </t>
  </si>
  <si>
    <t>Keywords: Erlang B, M/M/C queue, Queuing, Service level, Staff scheduling.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</si>
</sst>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1" fillId="0" borderId="0" applyNumberFormat="0" applyFont="0" applyFill="0" applyBorder="0" applyAlignment="0">
      <protection locked="0"/>
    </xf>
    <xf numFmtId="0" fontId="1" fillId="3" borderId="0" applyNumberFormat="0" applyBorder="0" applyAlignment="0">
      <protection locked="0"/>
    </xf>
  </cellStyleXfs>
  <cellXfs count="8">
    <xf numFmtId="0" fontId="0" fillId="0" borderId="0" xfId="0"/>
    <xf numFmtId="0" fontId="0" fillId="2" borderId="1" xfId="1" applyFont="1"/>
    <xf numFmtId="164" fontId="0" fillId="0" borderId="0" xfId="0" applyNumberFormat="1"/>
    <xf numFmtId="0" fontId="2" fillId="0" borderId="0" xfId="2" applyFont="1" applyProtection="1">
      <protection locked="0"/>
    </xf>
    <xf numFmtId="0" fontId="3" fillId="0" borderId="0" xfId="0" applyFont="1"/>
    <xf numFmtId="164" fontId="0" fillId="0" borderId="0" xfId="0" applyNumberFormat="1" applyAlignment="1" applyProtection="1">
      <alignment horizontal="center"/>
      <protection locked="0"/>
    </xf>
    <xf numFmtId="0" fontId="1" fillId="3" borderId="0" xfId="3" applyNumberFormat="1" applyAlignment="1">
      <protection locked="0"/>
    </xf>
    <xf numFmtId="0" fontId="4" fillId="0" borderId="0" xfId="0" applyFont="1" applyAlignment="1">
      <alignment horizontal="center"/>
    </xf>
  </cellXfs>
  <cellStyles count="4">
    <cellStyle name="Adjustable" xfId="2" xr:uid="{EFBCA1DD-D4D7-40C6-B190-07CE2E4EF49D}"/>
    <cellStyle name="Best" xfId="3" xr:uid="{D67AC020-DB3E-4614-8A4A-BE22CCC5B49C}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"/>
      <definedName name="WBERLANG_B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790B3-4432-4621-8E56-5E6BD242F7D7}">
  <dimension ref="A1:G17"/>
  <sheetViews>
    <sheetView tabSelected="1" workbookViewId="0">
      <selection activeCell="A10" sqref="A10"/>
    </sheetView>
  </sheetViews>
  <sheetFormatPr defaultRowHeight="15" x14ac:dyDescent="0.25"/>
  <cols>
    <col min="11" max="11" width="11.5703125" customWidth="1"/>
  </cols>
  <sheetData>
    <row r="1" spans="1:7" ht="24.75" customHeight="1" x14ac:dyDescent="0.35">
      <c r="A1" s="7" t="s">
        <v>5</v>
      </c>
      <c r="B1" s="7"/>
      <c r="C1" s="7"/>
      <c r="D1" s="7"/>
      <c r="E1" s="7"/>
      <c r="F1" s="7"/>
      <c r="G1" s="7"/>
    </row>
    <row r="2" spans="1:7" ht="21" x14ac:dyDescent="0.35">
      <c r="A2" s="4" t="s">
        <v>4</v>
      </c>
    </row>
    <row r="3" spans="1:7" x14ac:dyDescent="0.25">
      <c r="A3" s="1">
        <v>120</v>
      </c>
      <c r="B3" t="s">
        <v>2</v>
      </c>
    </row>
    <row r="4" spans="1:7" x14ac:dyDescent="0.25">
      <c r="A4" s="1">
        <v>120</v>
      </c>
      <c r="B4" t="s">
        <v>0</v>
      </c>
    </row>
    <row r="6" spans="1:7" x14ac:dyDescent="0.25">
      <c r="A6">
        <f>A3/A4</f>
        <v>1</v>
      </c>
      <c r="B6" t="s">
        <v>1</v>
      </c>
    </row>
    <row r="7" spans="1:7" x14ac:dyDescent="0.25">
      <c r="A7" s="3">
        <v>0</v>
      </c>
      <c r="B7" t="s">
        <v>3</v>
      </c>
    </row>
    <row r="8" spans="1:7" x14ac:dyDescent="0.25">
      <c r="A8" s="2">
        <f>[1]!WBERLANG_B(Load,SRVRS)</f>
        <v>1</v>
      </c>
      <c r="B8" t="s">
        <v>9</v>
      </c>
    </row>
    <row r="9" spans="1:7" x14ac:dyDescent="0.25">
      <c r="A9" s="5" t="str">
        <f>[1]!WB(A8,"&lt;=",A10)</f>
        <v>Not &lt;=</v>
      </c>
    </row>
    <row r="10" spans="1:7" x14ac:dyDescent="0.25">
      <c r="A10" s="2">
        <v>0.1</v>
      </c>
      <c r="B10" t="s">
        <v>10</v>
      </c>
    </row>
    <row r="11" spans="1:7" x14ac:dyDescent="0.25">
      <c r="A11" s="2"/>
    </row>
    <row r="12" spans="1:7" x14ac:dyDescent="0.25">
      <c r="A12" s="6">
        <f>SRVRS</f>
        <v>0</v>
      </c>
      <c r="B12" t="s">
        <v>6</v>
      </c>
    </row>
    <row r="13" spans="1:7" x14ac:dyDescent="0.25">
      <c r="A13" t="s">
        <v>11</v>
      </c>
    </row>
    <row r="16" spans="1:7" x14ac:dyDescent="0.25">
      <c r="A16" t="s">
        <v>7</v>
      </c>
    </row>
    <row r="17" spans="1:1" x14ac:dyDescent="0.25">
      <c r="A17" t="s">
        <v>8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caseWBERLANGB</vt:lpstr>
      <vt:lpstr>ErlangB</vt:lpstr>
      <vt:lpstr>Load</vt:lpstr>
      <vt:lpstr>SRVRS</vt:lpstr>
      <vt:lpstr>UBLosCust</vt:lpstr>
      <vt:lpstr>WBINTNServers</vt:lpstr>
      <vt:lpstr>WBMIN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hassl</dc:creator>
  <cp:lastModifiedBy>LINDO Systems Inc</cp:lastModifiedBy>
  <dcterms:created xsi:type="dcterms:W3CDTF">2020-02-26T19:14:56Z</dcterms:created>
  <dcterms:modified xsi:type="dcterms:W3CDTF">2020-04-03T19:30:01Z</dcterms:modified>
</cp:coreProperties>
</file>