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C:\WBDev15\150Installationx64\WBFilesToInstall\XlsSamples_O12\"/>
    </mc:Choice>
  </mc:AlternateContent>
  <bookViews>
    <workbookView xWindow="0" yWindow="0" windowWidth="19200" windowHeight="11745"/>
  </bookViews>
  <sheets>
    <sheet name="POSD case" sheetId="1" r:id="rId1"/>
  </sheets>
  <externalReferences>
    <externalReference r:id="rId2"/>
  </externalReferences>
  <definedNames>
    <definedName name="WBFREEposd">'POSD case'!$D$14:$G$17</definedName>
    <definedName name="WBGLOBAL">1</definedName>
    <definedName name="WBMIN">'POSD case'!$D$29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F22" i="1"/>
  <c r="G22" i="1"/>
  <c r="E23" i="1"/>
  <c r="F23" i="1"/>
  <c r="G23" i="1"/>
  <c r="E24" i="1"/>
  <c r="F24" i="1"/>
  <c r="G24" i="1"/>
  <c r="E25" i="1"/>
  <c r="F25" i="1"/>
  <c r="G25" i="1"/>
  <c r="D23" i="1"/>
  <c r="D24" i="1"/>
  <c r="D25" i="1"/>
  <c r="D22" i="1"/>
  <c r="D29" i="1" s="1"/>
  <c r="K21" i="1"/>
  <c r="N15" i="1"/>
  <c r="N14" i="1"/>
  <c r="M15" i="1"/>
  <c r="N16" i="1"/>
  <c r="M14" i="1"/>
  <c r="L14" i="1"/>
</calcChain>
</file>

<file path=xl/sharedStrings.xml><?xml version="1.0" encoding="utf-8"?>
<sst xmlns="http://schemas.openxmlformats.org/spreadsheetml/2006/main" count="36" uniqueCount="16">
  <si>
    <t>Sample of using the Positive Semi Definite feature, via the WBPOSD() function.</t>
  </si>
  <si>
    <t>ABC</t>
  </si>
  <si>
    <t>DEF</t>
  </si>
  <si>
    <t>GHI</t>
  </si>
  <si>
    <t>JKL</t>
  </si>
  <si>
    <t>Minimize the sum of squared differences</t>
  </si>
  <si>
    <t>Define the WBPOSD() function with the range D14 to G17</t>
  </si>
  <si>
    <t>The function argument will then read the lower triangular matrix</t>
  </si>
  <si>
    <t>Set the covariance values for a selection of stocks</t>
  </si>
  <si>
    <t>Select the adjustable values for the Positive Semi Definite</t>
  </si>
  <si>
    <t>The matrix of differences between the two matrices</t>
  </si>
  <si>
    <t>Corrective constraints for the upper triangular symmetry</t>
  </si>
  <si>
    <t>Lindo Systems, Inc.</t>
  </si>
  <si>
    <t>What'sBest!</t>
  </si>
  <si>
    <t>This model is nonlinear, convex with Quadratic Recognition set to on.</t>
  </si>
  <si>
    <t>Adjustable cells are set to free type.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</si>
</sst>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</cellStyleXfs>
  <cellXfs count="24">
    <xf numFmtId="0" fontId="0" fillId="0" borderId="0" xfId="0"/>
    <xf numFmtId="0" fontId="3" fillId="0" borderId="0" xfId="1" applyFont="1" applyProtection="1">
      <protection locked="0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NumberFormat="1" applyFont="1" applyFill="1" applyAlignment="1"/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3" fillId="0" borderId="0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0" xfId="1" applyFont="1" applyBorder="1" applyProtection="1">
      <protection locked="0"/>
    </xf>
    <xf numFmtId="0" fontId="3" fillId="0" borderId="9" xfId="1" applyFont="1" applyFill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11" xfId="1" applyFont="1" applyBorder="1" applyProtection="1">
      <protection locked="0"/>
    </xf>
    <xf numFmtId="0" fontId="0" fillId="0" borderId="12" xfId="0" applyBorder="1"/>
    <xf numFmtId="0" fontId="1" fillId="2" borderId="0" xfId="2" applyNumberFormat="1" applyAlignment="1">
      <protection locked="0"/>
    </xf>
    <xf numFmtId="0" fontId="0" fillId="0" borderId="0" xfId="0" applyBorder="1"/>
    <xf numFmtId="0" fontId="0" fillId="3" borderId="0" xfId="0" applyFill="1"/>
    <xf numFmtId="0" fontId="0" fillId="3" borderId="9" xfId="0" applyFill="1" applyBorder="1"/>
    <xf numFmtId="0" fontId="0" fillId="3" borderId="7" xfId="0" applyFill="1" applyBorder="1"/>
  </cellXfs>
  <cellStyles count="3">
    <cellStyle name="Adjustable" xfId="1"/>
    <cellStyle name="Best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POSD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5" x14ac:dyDescent="0.25"/>
  <sheetData>
    <row r="1" spans="1:15" x14ac:dyDescent="0.25">
      <c r="A1" s="2" t="s">
        <v>0</v>
      </c>
    </row>
    <row r="4" spans="1:15" x14ac:dyDescent="0.25">
      <c r="D4" t="s">
        <v>8</v>
      </c>
    </row>
    <row r="5" spans="1:15" x14ac:dyDescent="0.25">
      <c r="D5" s="21" t="s">
        <v>1</v>
      </c>
      <c r="E5" s="21" t="s">
        <v>2</v>
      </c>
      <c r="F5" s="21" t="s">
        <v>3</v>
      </c>
      <c r="G5" s="21" t="s">
        <v>4</v>
      </c>
    </row>
    <row r="6" spans="1:15" x14ac:dyDescent="0.25">
      <c r="C6" s="21" t="s">
        <v>1</v>
      </c>
      <c r="D6">
        <v>1.0999999999999999E-2</v>
      </c>
      <c r="E6">
        <v>-1.2999999999999999E-2</v>
      </c>
      <c r="F6">
        <v>1.2E-2</v>
      </c>
      <c r="G6">
        <v>-2.1000000000000001E-2</v>
      </c>
    </row>
    <row r="7" spans="1:15" x14ac:dyDescent="0.25">
      <c r="C7" s="21" t="s">
        <v>2</v>
      </c>
      <c r="D7">
        <v>-1.2999999999999999E-2</v>
      </c>
      <c r="E7">
        <v>6.0999999999999999E-2</v>
      </c>
      <c r="F7">
        <v>7.0000000000000007E-2</v>
      </c>
      <c r="G7">
        <v>-9.4E-2</v>
      </c>
    </row>
    <row r="8" spans="1:15" x14ac:dyDescent="0.25">
      <c r="C8" s="21" t="s">
        <v>3</v>
      </c>
      <c r="D8">
        <v>1.2E-2</v>
      </c>
      <c r="E8">
        <v>7.0000000000000007E-2</v>
      </c>
      <c r="F8">
        <v>0.06</v>
      </c>
      <c r="G8">
        <v>5.7000000000000002E-2</v>
      </c>
    </row>
    <row r="9" spans="1:15" x14ac:dyDescent="0.25">
      <c r="C9" s="21" t="s">
        <v>4</v>
      </c>
      <c r="D9" s="4">
        <v>-2.1000000000000001E-2</v>
      </c>
      <c r="E9">
        <v>-9.4E-2</v>
      </c>
      <c r="F9">
        <v>5.7000000000000002E-2</v>
      </c>
      <c r="G9">
        <v>8.4000000000000005E-2</v>
      </c>
    </row>
    <row r="12" spans="1:15" x14ac:dyDescent="0.25">
      <c r="D12" t="s">
        <v>9</v>
      </c>
    </row>
    <row r="13" spans="1:15" x14ac:dyDescent="0.25">
      <c r="D13" s="22" t="s">
        <v>1</v>
      </c>
      <c r="E13" s="21" t="s">
        <v>2</v>
      </c>
      <c r="F13" s="21" t="s">
        <v>3</v>
      </c>
      <c r="G13" s="21" t="s">
        <v>4</v>
      </c>
      <c r="K13" t="s">
        <v>11</v>
      </c>
    </row>
    <row r="14" spans="1:15" x14ac:dyDescent="0.25">
      <c r="C14" s="23" t="s">
        <v>1</v>
      </c>
      <c r="D14" s="17">
        <v>0</v>
      </c>
      <c r="E14" s="13">
        <v>0</v>
      </c>
      <c r="F14" s="1">
        <v>0</v>
      </c>
      <c r="G14" s="1">
        <v>0</v>
      </c>
      <c r="L14" s="10" t="str">
        <f>[1]!WB(D15,"=",E14)</f>
        <v>=</v>
      </c>
      <c r="M14" s="5" t="str">
        <f>[1]!WB(D16,"=",F14)</f>
        <v>=</v>
      </c>
      <c r="N14" s="6" t="str">
        <f>[1]!WB(D17,"=",G14)</f>
        <v>=</v>
      </c>
      <c r="O14" s="3"/>
    </row>
    <row r="15" spans="1:15" x14ac:dyDescent="0.25">
      <c r="C15" s="23" t="s">
        <v>2</v>
      </c>
      <c r="D15" s="11">
        <v>0</v>
      </c>
      <c r="E15" s="16">
        <v>0</v>
      </c>
      <c r="F15" s="13">
        <v>0</v>
      </c>
      <c r="G15" s="1">
        <v>0</v>
      </c>
      <c r="M15" s="9" t="str">
        <f>[1]!WB(E16,"=",F15)</f>
        <v>=</v>
      </c>
      <c r="N15" s="7" t="str">
        <f>[1]!WB(E17,"=",G15)</f>
        <v>=</v>
      </c>
    </row>
    <row r="16" spans="1:15" x14ac:dyDescent="0.25">
      <c r="C16" s="23" t="s">
        <v>3</v>
      </c>
      <c r="D16" s="11">
        <v>0</v>
      </c>
      <c r="E16" s="1">
        <v>0</v>
      </c>
      <c r="F16" s="16">
        <v>0</v>
      </c>
      <c r="G16" s="15">
        <v>0</v>
      </c>
      <c r="N16" s="8" t="str">
        <f>[1]!WB(F17,"=",G16)</f>
        <v>=</v>
      </c>
    </row>
    <row r="17" spans="1:11" x14ac:dyDescent="0.25">
      <c r="C17" s="23" t="s">
        <v>4</v>
      </c>
      <c r="D17" s="12">
        <v>0</v>
      </c>
      <c r="E17" s="13">
        <v>0</v>
      </c>
      <c r="F17" s="13">
        <v>0</v>
      </c>
      <c r="G17" s="14">
        <v>0</v>
      </c>
    </row>
    <row r="19" spans="1:11" x14ac:dyDescent="0.25">
      <c r="K19" s="20" t="s">
        <v>6</v>
      </c>
    </row>
    <row r="20" spans="1:11" x14ac:dyDescent="0.25">
      <c r="D20" t="s">
        <v>10</v>
      </c>
      <c r="K20" t="s">
        <v>7</v>
      </c>
    </row>
    <row r="21" spans="1:11" x14ac:dyDescent="0.25">
      <c r="D21" s="21" t="s">
        <v>1</v>
      </c>
      <c r="E21" s="21" t="s">
        <v>2</v>
      </c>
      <c r="F21" s="21" t="s">
        <v>3</v>
      </c>
      <c r="G21" s="21" t="s">
        <v>4</v>
      </c>
      <c r="K21" s="18" t="str">
        <f>[1]!WBPOSD(D14:G17)</f>
        <v>WBPOSD</v>
      </c>
    </row>
    <row r="22" spans="1:11" x14ac:dyDescent="0.25">
      <c r="C22" s="21" t="s">
        <v>1</v>
      </c>
      <c r="D22">
        <f>D6-D14</f>
        <v>1.0999999999999999E-2</v>
      </c>
      <c r="E22">
        <f t="shared" ref="E22:G22" si="0">E6-E14</f>
        <v>-1.2999999999999999E-2</v>
      </c>
      <c r="F22">
        <f t="shared" si="0"/>
        <v>1.2E-2</v>
      </c>
      <c r="G22">
        <f t="shared" si="0"/>
        <v>-2.1000000000000001E-2</v>
      </c>
    </row>
    <row r="23" spans="1:11" x14ac:dyDescent="0.25">
      <c r="C23" s="21" t="s">
        <v>2</v>
      </c>
      <c r="D23">
        <f t="shared" ref="D23:G25" si="1">D7-D15</f>
        <v>-1.2999999999999999E-2</v>
      </c>
      <c r="E23">
        <f t="shared" si="1"/>
        <v>6.0999999999999999E-2</v>
      </c>
      <c r="F23">
        <f t="shared" si="1"/>
        <v>7.0000000000000007E-2</v>
      </c>
      <c r="G23">
        <f t="shared" si="1"/>
        <v>-9.4E-2</v>
      </c>
    </row>
    <row r="24" spans="1:11" x14ac:dyDescent="0.25">
      <c r="C24" s="21" t="s">
        <v>3</v>
      </c>
      <c r="D24">
        <f t="shared" si="1"/>
        <v>1.2E-2</v>
      </c>
      <c r="E24">
        <f t="shared" si="1"/>
        <v>7.0000000000000007E-2</v>
      </c>
      <c r="F24">
        <f t="shared" si="1"/>
        <v>0.06</v>
      </c>
      <c r="G24">
        <f t="shared" si="1"/>
        <v>5.7000000000000002E-2</v>
      </c>
      <c r="K24" t="s">
        <v>14</v>
      </c>
    </row>
    <row r="25" spans="1:11" x14ac:dyDescent="0.25">
      <c r="C25" s="21" t="s">
        <v>4</v>
      </c>
      <c r="D25">
        <f t="shared" si="1"/>
        <v>-2.1000000000000001E-2</v>
      </c>
      <c r="E25">
        <f t="shared" si="1"/>
        <v>-9.4E-2</v>
      </c>
      <c r="F25">
        <f t="shared" si="1"/>
        <v>5.7000000000000002E-2</v>
      </c>
      <c r="G25">
        <f t="shared" si="1"/>
        <v>8.4000000000000005E-2</v>
      </c>
      <c r="K25" t="s">
        <v>15</v>
      </c>
    </row>
    <row r="28" spans="1:11" x14ac:dyDescent="0.25">
      <c r="D28" t="s">
        <v>5</v>
      </c>
    </row>
    <row r="29" spans="1:11" x14ac:dyDescent="0.25">
      <c r="D29" s="19">
        <f>SUMPRODUCT(D22:G25,D22:G25)</f>
        <v>4.9976E-2</v>
      </c>
      <c r="E29" s="3"/>
      <c r="F29" s="4"/>
    </row>
    <row r="32" spans="1:11" x14ac:dyDescent="0.25">
      <c r="A32" t="s">
        <v>12</v>
      </c>
    </row>
    <row r="33" spans="1:1" x14ac:dyDescent="0.25">
      <c r="A3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POSD case</vt:lpstr>
      <vt:lpstr>WBFREEposd</vt:lpstr>
      <vt:lpstr>WBMIN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POSD</dc:title>
  <dc:creator>Lindo Systems Inc</dc:creator>
  <cp:keywords>Lindo Systems Inc</cp:keywords>
  <cp:lastModifiedBy>LINDO Systems Inc</cp:lastModifiedBy>
  <dcterms:created xsi:type="dcterms:W3CDTF">2013-10-24T20:27:54Z</dcterms:created>
  <dcterms:modified xsi:type="dcterms:W3CDTF">2017-04-06T19:40:33Z</dcterms:modified>
  <cp:category>What'sBest!</cp:category>
</cp:coreProperties>
</file>